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0730" windowHeight="11160" tabRatio="862" activeTab="4"/>
  </bookViews>
  <sheets>
    <sheet name="PLANILHA - PQ" sheetId="1" r:id="rId1"/>
    <sheet name="CRONOGRAMA - CFF" sheetId="2" r:id="rId2"/>
    <sheet name="MEMORIAL CALCULO - MC" sheetId="6" r:id="rId3"/>
    <sheet name="COMPOSIÇÕES " sheetId="8" r:id="rId4"/>
    <sheet name="DEMONSTRATIVO BDI" sheetId="5" r:id="rId5"/>
    <sheet name="Planilha2" sheetId="9" state="hidden" r:id="rId6"/>
  </sheets>
  <externalReferences>
    <externalReference r:id="rId7"/>
  </externalReferences>
  <definedNames>
    <definedName name="_xlnm._FilterDatabase" localSheetId="2" hidden="1">'MEMORIAL CALCULO - MC'!$A$6:$J$307</definedName>
    <definedName name="_xlnm._FilterDatabase" localSheetId="0" hidden="1">'PLANILHA - PQ'!$D$1:$D$97</definedName>
    <definedName name="_xlnm.Print_Area" localSheetId="3">'COMPOSIÇÕES '!$A$1:$G$17</definedName>
    <definedName name="_xlnm.Print_Area" localSheetId="1">'CRONOGRAMA - CFF'!$A$1:$R$29</definedName>
    <definedName name="_xlnm.Print_Area" localSheetId="4">'DEMONSTRATIVO BDI'!$A$1:$J$32</definedName>
    <definedName name="_xlnm.Print_Area" localSheetId="2">'MEMORIAL CALCULO - MC'!$A$1:$J$309</definedName>
    <definedName name="_xlnm.Print_Area" localSheetId="0">'PLANILHA - PQ'!$A$1:$J$88</definedName>
    <definedName name="_xlnm.Print_Titles" localSheetId="0">'PLANILHA - PQ'!$7:$9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1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44"/>
  <c r="L45"/>
  <c r="L46"/>
  <c r="L48"/>
  <c r="L47"/>
  <c r="L88"/>
  <c r="A10" i="2"/>
  <c r="A7" i="8"/>
  <c r="F13"/>
  <c r="F12"/>
  <c r="H304" i="6" l="1"/>
  <c r="I304" s="1"/>
  <c r="H303"/>
  <c r="I303" s="1"/>
  <c r="H302" s="1"/>
  <c r="I302" s="1"/>
  <c r="H300"/>
  <c r="I300" s="1"/>
  <c r="H299"/>
  <c r="I299" s="1"/>
  <c r="H291"/>
  <c r="I291" s="1"/>
  <c r="H279" l="1"/>
  <c r="I279" s="1"/>
  <c r="H261"/>
  <c r="I261" s="1"/>
  <c r="H259"/>
  <c r="I259" s="1"/>
  <c r="H244"/>
  <c r="I244" s="1"/>
  <c r="H238"/>
  <c r="I238" s="1"/>
  <c r="H232"/>
  <c r="I232" s="1"/>
  <c r="H231"/>
  <c r="I231" s="1"/>
  <c r="H228"/>
  <c r="I228" s="1"/>
  <c r="F131"/>
  <c r="H131"/>
  <c r="H101"/>
  <c r="I101" s="1"/>
  <c r="H146"/>
  <c r="I146" s="1"/>
  <c r="H147"/>
  <c r="I147" s="1"/>
  <c r="H148"/>
  <c r="I148" s="1"/>
  <c r="H149"/>
  <c r="I149" s="1"/>
  <c r="H150"/>
  <c r="I150" s="1"/>
  <c r="H152"/>
  <c r="I152" s="1"/>
  <c r="E58"/>
  <c r="F58"/>
  <c r="F42"/>
  <c r="H42"/>
  <c r="F43"/>
  <c r="H43"/>
  <c r="H44"/>
  <c r="I44" s="1"/>
  <c r="B19" i="2"/>
  <c r="I65" i="1"/>
  <c r="J65" s="1"/>
  <c r="I43" i="6" l="1"/>
  <c r="H298"/>
  <c r="I298" s="1"/>
  <c r="I42"/>
  <c r="I131"/>
  <c r="H145"/>
  <c r="I145" s="1"/>
  <c r="H297" l="1"/>
  <c r="I297" s="1"/>
  <c r="I58" i="1" l="1"/>
  <c r="J58" s="1"/>
  <c r="I59"/>
  <c r="J59" s="1"/>
  <c r="I60"/>
  <c r="J60" s="1"/>
  <c r="I54"/>
  <c r="I48"/>
  <c r="J48" s="1"/>
  <c r="I49"/>
  <c r="J49" s="1"/>
  <c r="I50"/>
  <c r="J50" s="1"/>
  <c r="I44"/>
  <c r="J44" s="1"/>
  <c r="I41"/>
  <c r="I42"/>
  <c r="I43"/>
  <c r="J43" s="1"/>
  <c r="I35"/>
  <c r="J35" s="1"/>
  <c r="I36"/>
  <c r="J36" s="1"/>
  <c r="I37"/>
  <c r="J37" s="1"/>
  <c r="I25"/>
  <c r="I26"/>
  <c r="I27"/>
  <c r="J27" s="1"/>
  <c r="I28"/>
  <c r="J28" s="1"/>
  <c r="I29"/>
  <c r="J29" s="1"/>
  <c r="I30"/>
  <c r="J30" s="1"/>
  <c r="I31"/>
  <c r="J31" s="1"/>
  <c r="I19"/>
  <c r="I20"/>
  <c r="I64" l="1"/>
  <c r="J64" s="1"/>
  <c r="G41"/>
  <c r="J41" s="1"/>
  <c r="I68"/>
  <c r="G12" i="8"/>
  <c r="G13"/>
  <c r="G14"/>
  <c r="A8"/>
  <c r="J54" i="1" l="1"/>
  <c r="G15" i="8"/>
  <c r="G17" s="1"/>
  <c r="H14" i="5"/>
  <c r="H23" s="1"/>
  <c r="G14"/>
  <c r="G23" s="1"/>
  <c r="F14"/>
  <c r="F23" s="1"/>
  <c r="E14"/>
  <c r="E23" s="1"/>
  <c r="D14"/>
  <c r="D23" s="1"/>
  <c r="C14"/>
  <c r="C23" s="1"/>
  <c r="H11"/>
  <c r="H22" s="1"/>
  <c r="H24" s="1"/>
  <c r="G11"/>
  <c r="G22" s="1"/>
  <c r="G24" s="1"/>
  <c r="F11"/>
  <c r="F22" s="1"/>
  <c r="F24" s="1"/>
  <c r="E11"/>
  <c r="E22" s="1"/>
  <c r="E24" s="1"/>
  <c r="D11"/>
  <c r="D22" s="1"/>
  <c r="C11"/>
  <c r="C22" s="1"/>
  <c r="G85" i="1"/>
  <c r="G42"/>
  <c r="J42" s="1"/>
  <c r="G20"/>
  <c r="G19"/>
  <c r="J19" s="1"/>
  <c r="G18"/>
  <c r="C24" i="5" l="1"/>
  <c r="D24"/>
  <c r="G26" i="1"/>
  <c r="J26" s="1"/>
  <c r="G25"/>
  <c r="J25" s="1"/>
  <c r="F15" i="6"/>
  <c r="I47" i="1" l="1"/>
  <c r="J47" s="1"/>
  <c r="J51" s="1"/>
  <c r="I85" l="1"/>
  <c r="I82"/>
  <c r="I81"/>
  <c r="I78"/>
  <c r="I77"/>
  <c r="I72"/>
  <c r="I71"/>
  <c r="H11" i="6"/>
  <c r="I11" s="1"/>
  <c r="H10"/>
  <c r="I10" s="1"/>
  <c r="H9"/>
  <c r="I9" s="1"/>
  <c r="H15"/>
  <c r="I15" s="1"/>
  <c r="H307"/>
  <c r="I307" s="1"/>
  <c r="H306" s="1"/>
  <c r="I306" s="1"/>
  <c r="I18" i="1"/>
  <c r="J18" s="1"/>
  <c r="H13" i="6" l="1"/>
  <c r="I13" s="1"/>
  <c r="H8"/>
  <c r="I8" s="1"/>
  <c r="H7" s="1"/>
  <c r="I7" s="1"/>
  <c r="G7" i="2"/>
  <c r="G8"/>
  <c r="R19"/>
  <c r="R17"/>
  <c r="R15"/>
  <c r="B17"/>
  <c r="B15"/>
  <c r="J85" i="1"/>
  <c r="J86" s="1"/>
  <c r="J82"/>
  <c r="J81"/>
  <c r="J78"/>
  <c r="J77"/>
  <c r="J72"/>
  <c r="I63"/>
  <c r="I57"/>
  <c r="I53"/>
  <c r="I40"/>
  <c r="J40" s="1"/>
  <c r="I34"/>
  <c r="J34" s="1"/>
  <c r="I24"/>
  <c r="J24" s="1"/>
  <c r="J83" l="1"/>
  <c r="J79"/>
  <c r="H12" i="6"/>
  <c r="I12" s="1"/>
  <c r="J57" i="1"/>
  <c r="J61" s="1"/>
  <c r="J20"/>
  <c r="J21" s="1"/>
  <c r="C15" i="2" s="1"/>
  <c r="J45" i="1"/>
  <c r="J87" l="1"/>
  <c r="C19" i="2" s="1"/>
  <c r="J32" i="1"/>
  <c r="Q20" i="2" l="1"/>
  <c r="P20"/>
  <c r="J63" i="1"/>
  <c r="J66" s="1"/>
  <c r="J38"/>
  <c r="R20" i="2" l="1"/>
  <c r="J71" i="1"/>
  <c r="J73" s="1"/>
  <c r="J68"/>
  <c r="J69" s="1"/>
  <c r="J53"/>
  <c r="J55" s="1"/>
  <c r="J74" l="1"/>
  <c r="C17" i="2" s="1"/>
  <c r="J88" i="1" l="1"/>
  <c r="H18" i="2"/>
  <c r="K18"/>
  <c r="O18"/>
  <c r="J18"/>
  <c r="N18"/>
  <c r="G18"/>
  <c r="I18"/>
  <c r="M18"/>
  <c r="Q18"/>
  <c r="L18"/>
  <c r="P18"/>
  <c r="F18"/>
  <c r="H16"/>
  <c r="H21" l="1"/>
  <c r="R18"/>
  <c r="O16"/>
  <c r="O21" s="1"/>
  <c r="Q16"/>
  <c r="Q21" s="1"/>
  <c r="P16"/>
  <c r="P21" s="1"/>
  <c r="K16"/>
  <c r="K21" s="1"/>
  <c r="F16"/>
  <c r="F21" s="1"/>
  <c r="I16"/>
  <c r="I21" s="1"/>
  <c r="N16"/>
  <c r="N21" s="1"/>
  <c r="M16"/>
  <c r="M21" s="1"/>
  <c r="L16"/>
  <c r="L21" s="1"/>
  <c r="J16"/>
  <c r="J21" s="1"/>
  <c r="G16"/>
  <c r="G21" s="1"/>
  <c r="R21" l="1"/>
  <c r="R16"/>
  <c r="I13" i="1" l="1"/>
  <c r="C21" i="2" l="1"/>
  <c r="D15" l="1"/>
  <c r="D19"/>
  <c r="D17"/>
  <c r="D21" l="1"/>
</calcChain>
</file>

<file path=xl/sharedStrings.xml><?xml version="1.0" encoding="utf-8"?>
<sst xmlns="http://schemas.openxmlformats.org/spreadsheetml/2006/main" count="3892" uniqueCount="878">
  <si>
    <t>SECRETARIA MUNICIPAL DE OBRAS E INFRAESTRUTURA</t>
  </si>
  <si>
    <t>DATA:</t>
  </si>
  <si>
    <r>
      <t xml:space="preserve">ÓRGÃO OU ENTIDADE: </t>
    </r>
    <r>
      <rPr>
        <b/>
        <sz val="10"/>
        <color rgb="FF000000"/>
        <rFont val="Arial"/>
        <family val="2"/>
      </rPr>
      <t>PREFEITURA MUNICIPAL DE IBIÁ</t>
    </r>
  </si>
  <si>
    <t>OBRA: SERVIÇOS DE MANUTENÇÃO DA POLICLINICA MUNICIPAL JOSÉ AUSTERNIO - MUNICÍPIO DE IBIÁ/MG</t>
  </si>
  <si>
    <t>BDI:</t>
  </si>
  <si>
    <t xml:space="preserve">LICITAÇÃO: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</si>
  <si>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CONTRATO N°:                                                                                                                                                                                                          </t>
  </si>
  <si>
    <t xml:space="preserve">EMPRESA:                                                                                                                                                                                                 </t>
  </si>
  <si>
    <t xml:space="preserve">VALOR: </t>
  </si>
  <si>
    <t>SERVIÇOS DE MANUTENÇÃO POLICLINICA MUNICIPAL JOSÉ AUSTERNIO - MUNICÍPIO DE IBIÁ/MG</t>
  </si>
  <si>
    <t>CÓD. PMI</t>
  </si>
  <si>
    <t>ÍTEM</t>
  </si>
  <si>
    <t>DISCRIMINAÇÃO DOS SERVIÇOS</t>
  </si>
  <si>
    <t>CÓDIGO</t>
  </si>
  <si>
    <t>BANCO</t>
  </si>
  <si>
    <t>UNID</t>
  </si>
  <si>
    <t>QUANT</t>
  </si>
  <si>
    <t>P UNIT</t>
  </si>
  <si>
    <t>P C/ BDI</t>
  </si>
  <si>
    <t>P TOTAL</t>
  </si>
  <si>
    <t>1.0</t>
  </si>
  <si>
    <t>ADMINISTRAÇÃO GERAL</t>
  </si>
  <si>
    <t/>
  </si>
  <si>
    <t>1.1</t>
  </si>
  <si>
    <t>ADMINISTRAÇÃO</t>
  </si>
  <si>
    <t>1.1.1</t>
  </si>
  <si>
    <t>ENGENHEIRO CIVIL DE OBRA PLENO COM ENCARGOS COMPLEMENTARES</t>
  </si>
  <si>
    <t>SINAPI</t>
  </si>
  <si>
    <t>H</t>
  </si>
  <si>
    <t>1.1.2</t>
  </si>
  <si>
    <t>ENCARREGADO GERAL DE OBRAS COM ENCARGOS COMPLEMENTARES</t>
  </si>
  <si>
    <t>SERVIÇOS PRELIMINARES</t>
  </si>
  <si>
    <t>FORNECIMENTO E INSTALAÇÃO DE PLACA DE OBRA COM CHAPA GALVANIZADA E ESTRUTURA DE MADEIRA. AF_03/2022_PS</t>
  </si>
  <si>
    <t>M²</t>
  </si>
  <si>
    <t>TOTAL ITEM 1.0</t>
  </si>
  <si>
    <t>2.0</t>
  </si>
  <si>
    <t>FACHADA</t>
  </si>
  <si>
    <t>2.1</t>
  </si>
  <si>
    <t>DEMOLIÇÕES E REMOÇÕES</t>
  </si>
  <si>
    <t>2.1.1</t>
  </si>
  <si>
    <t>LIXAMENTO MANUAL EM PAREDE PARA REMOÇÃO DE TINTA</t>
  </si>
  <si>
    <t>ED-50505</t>
  </si>
  <si>
    <t>SETOP</t>
  </si>
  <si>
    <t>2.1.2</t>
  </si>
  <si>
    <t>REMOÇÃO DE TELHAS, DE FIBROCIMENTO, METÁLICA E CERÂMICA, DE FORMA MANUAL, SEM REAPROVEITAMENTO. AF_12/2017</t>
  </si>
  <si>
    <t>2.1.3</t>
  </si>
  <si>
    <t>REMOÇÃO MANUAL DE ENGRADAMENTO PARA TELHA TIPO METÁLICA, PVC OU FIBROCIMENTO, COM REAPROVEITAMENTO, INCLUSIVE AFASTAMENTO E EMPILHAMENTO, EXCLUSIVE TRANSPORTE E RETIRADA DO MATERIAL REMOVIDO NÃO REAPROVEITÁVEL</t>
  </si>
  <si>
    <t>ED-48454</t>
  </si>
  <si>
    <t>2.2</t>
  </si>
  <si>
    <t>PINTURA</t>
  </si>
  <si>
    <t>2.2.1</t>
  </si>
  <si>
    <t>FUNDO SELADOR ACRÍLICO, APLICAÇÃO MANUAL EM PAREDE, UMA DEMÃO. AF_04/2023</t>
  </si>
  <si>
    <t>2.2.2</t>
  </si>
  <si>
    <t>PINTURA LÁTEX ACRÍLICA PREMIUM, APLICAÇÃO MANUAL EM PAREDES, DUAS DEMÃOS. AF_04/2023</t>
  </si>
  <si>
    <t>2.2.3</t>
  </si>
  <si>
    <t>IMPERMEABILIZAÇÃO DE PAREDE EXTERNA COM ARGAMASSA POLIMÉRICA (SIKATOP 100 + VIAPLUS 7000), 2 DEMÃOS CADA</t>
  </si>
  <si>
    <t xml:space="preserve">COMPOSIÇÃO 1 </t>
  </si>
  <si>
    <t>m²</t>
  </si>
  <si>
    <t>2.3</t>
  </si>
  <si>
    <t>SISTEMAS DE COBERTURA</t>
  </si>
  <si>
    <t>2.3.1</t>
  </si>
  <si>
    <t>INSTALAÇÃO DE TESOURA (INTEIRA OU MEIA), BIAPOIADA, EM MADEIRA NÃO APARELHADA, PARA VÃOS MAIORES OU IGUAIS A 3,0 M E MENORES QUE 6,0 M, INCLUSO IÇAMENTO. AF_07/2019</t>
  </si>
  <si>
    <t>UN</t>
  </si>
  <si>
    <t>2.3.2</t>
  </si>
  <si>
    <t>TRAMA DE MADEIRA COMPOSTA POR TERÇAS PARA TELHADOS DE ATÉ 2 ÁGUAS PARA TELHA ONDULADA DE FIBROCIMENTO, METÁLICA, PLÁSTICA OU TERMOACÚSTICA, INCLUSO TRANSPORTE VERTICAL. AF_07/2019</t>
  </si>
  <si>
    <t>2.3.3</t>
  </si>
  <si>
    <t>TELHAMENTO COM TELHA ONDULADA DE FIBROCIMENTO E = 6 MM, COM RECOBRIMENTO LATERAL DE 1/4 DE ONDA PARA TELHADO COM INCLINAÇÃO MAIOR QUE 10°, COM ATÉ 2 ÁGUAS, INCLUSO IÇAMENTO. AF_07/2019 (94207)</t>
  </si>
  <si>
    <t>2.3.4</t>
  </si>
  <si>
    <t>RUFO EM CHAPA DE AÇO GALVANIZADO NÚMERO 24, CORTE DE 25 CM, INCLUSO TRANSPORTE VERTICAL. AF_07/2019</t>
  </si>
  <si>
    <t>M</t>
  </si>
  <si>
    <t>2.3.5</t>
  </si>
  <si>
    <t>CALHA EM CHAPA DE AÇO GALVANIZADO NÚMERO 24, DESENVOLVIMENTO DE 50 CM, INCLUSO TRANSPORTE VERTICAL. AF_07/2019</t>
  </si>
  <si>
    <t>3.0</t>
  </si>
  <si>
    <t>SALA ACS</t>
  </si>
  <si>
    <t>3.1</t>
  </si>
  <si>
    <t>REVESTIMENTOS INTERNOS E EXTERNOS</t>
  </si>
  <si>
    <t>3.1.1</t>
  </si>
  <si>
    <t>MASSA ÚNICA, EM ARGAMASSA TRAÇO 1:2:8, PREPARO MECÂNICO, APLICADA MANUALMENTE EM PAREDES INTERNAS DE AMBIENTES COM ÁREA ENTRE 5M² E 10M², E = 17,5MM, COM TALISCAS. AF_03/2024</t>
  </si>
  <si>
    <t>3.1.2</t>
  </si>
  <si>
    <t>REVESTIMENTO CERÂMICO PARA PAREDES INTERNAS COM PLACAS TIPO ESMALTADA DE DIMENSÕES 20X20 CM APLICADAS NA ALTURA INTEIRA DAS PAREDES. AF_02/2023_PE</t>
  </si>
  <si>
    <t>SALA ODONTO</t>
  </si>
  <si>
    <t>DEMOLIÇÃO DE REVESTIMENTO CERÂMICO, DE FORMA MECANIZADA COM MARTELETE, SEM REAPROVEITAMENTO. AF_09/2023</t>
  </si>
  <si>
    <t>REMOÇÃO DE INTERRUPTORES/TOMADAS ELÉTRICAS, DE FORMA MANUAL, SEM REAPROVEITAMENTO. AF_09/2023</t>
  </si>
  <si>
    <t>REMOÇÃO DE PORTAS, DE FORMA MANUAL, SEM REAPROVEITAMENTO. AF_09/2023</t>
  </si>
  <si>
    <t>REMOÇÃO DE JANELAS, DE FORMA MANUAL, SEM REAPROVEITAMENTO. AF_09/2023</t>
  </si>
  <si>
    <t>INSTALAÇÕES ELÉTRICAS</t>
  </si>
  <si>
    <t>PONTO DE TOMADA RESIDENCIAL INCLUINDO TOMADA (2 MÓDULOS) 10A/250V, CAIXA ELÉTRICA, ELETRODUTO, CABO, RASGO, QUEBRA E CHUMBAMENTO. AF_01/2016</t>
  </si>
  <si>
    <t>INSTALAÇÕES HIDRÁULICAS E SANITÁRIAS</t>
  </si>
  <si>
    <t>RASGO EM ALVENARIA PARA PASSAGEM DE ELETRODUTO/TUBULAÇÃO, DIÂMETROS DE 32MM A 50MM (1.1/4" A 2"), EXCLUSIVE ENCHIMENTO</t>
  </si>
  <si>
    <t>ED-50708</t>
  </si>
  <si>
    <t>EMBOÇO, EM ARGAMASSA TRAÇO 1:2:8, PREPARO MANUAL, APLICADO MANUALMENTE EM PAREDES INTERNAS, PARA AMBIENTES COM ÁREA MENOR QUE 5M², E = 10MM, COM TALISCAS. AF_03/2024</t>
  </si>
  <si>
    <t>DEMOLIÇÃO DE REVESTIMENTO CERÂMICO, DE FORMA MANUAL, SEM REAPROVEITAMENTO. AF_09/2023</t>
  </si>
  <si>
    <t>CAIXA SIFONADA, COM GRELHA QUADRADA, PVC, DN 150 X 150 X 50 MM, JUNTA SOLDÁVEL, FORNECIDA E INSTALADA EM RAMAL DE DESCARGA OU EM RAMAL DE ESGOTO SANITÁRIO. AF_08/2022</t>
  </si>
  <si>
    <t>PORTA</t>
  </si>
  <si>
    <t>KIT DE PORTA DE MADEIRA PARA VERNIZ, SEMI-OCA (LEVE OU MÉDIA), PADRÃO MÉDIO, 80X210CM, ESPESSURA DE 3,5CM, ITENS INCLUSOS: DOBRADIÇAS, MONTAGEM E INSTALAÇÃO DE BATENTE, FECHADURA COM EXECUÇÃO DO FURO - FORNECIMENTO E INSTALAÇÃO. AF_12/2019</t>
  </si>
  <si>
    <t>JANELAS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</si>
  <si>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</si>
  <si>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ILUMINAÇÃO</t>
  </si>
  <si>
    <t>LUMINÁRIA TIPO CALHA, DE SOBREPOR, COM 2 LÂMPADAS TUBULARES LED DE 18 W, SEM REATOR - FORNECIMENTO E INSTALAÇÃO. AF_09/2024</t>
  </si>
  <si>
    <t>SALA EXPURGO</t>
  </si>
  <si>
    <t>LIMPEZA DE SUPERFÍCIE COM JATO DE ALTA PRESSÃO. AF_04/2019</t>
  </si>
  <si>
    <t>SALA CURATIVO</t>
  </si>
  <si>
    <t>PINTURA TETO</t>
  </si>
  <si>
    <t>PINTURA LÁTEX ACRÍLICA PREMIUM, APLICAÇÃO MANUAL EM TETO, DUAS DEMÃOS. AF_04/2023</t>
  </si>
  <si>
    <t>SALA EQUIPE RURAL</t>
  </si>
  <si>
    <t>SALA CONSULTÓRIO ESPECIALIDADE 01</t>
  </si>
  <si>
    <t>VÁLVULA DE DESCARGA METÁLICA, BASE 1 1/2", ACABAMENTO METALICO CROMADO - FORNECIMENTO E INSTALAÇÃO. AF_08/2021</t>
  </si>
  <si>
    <t>SALA CONSULTÓRIO ESPECIALIDADE 02</t>
  </si>
  <si>
    <t>LIXAMENTO MANUAL EM PAREDE E TETO PARA REMOÇÃO DE TINTA</t>
  </si>
  <si>
    <t>FURO PAREDE</t>
  </si>
  <si>
    <t>CAIXA RETANGULAR 4" X 4" BAIXA (0,30 M DO PISO), PVC, INSTALADA EM PAREDE - FORNECIMENTO E INSTALAÇÃO. AF_03/2023</t>
  </si>
  <si>
    <t>SALA ARQUIVO</t>
  </si>
  <si>
    <t>RECEPÇÃO</t>
  </si>
  <si>
    <t>CORREDOR LATERAL</t>
  </si>
  <si>
    <t>RECEPÇÃO CORREDOR</t>
  </si>
  <si>
    <t>CORREDOR PRINCIPAL INTERNO</t>
  </si>
  <si>
    <t>CONSULTÓRIO ENFERMAGEM</t>
  </si>
  <si>
    <t>SALA MEDICAÇÕES/ELETRO</t>
  </si>
  <si>
    <t>SALA TRIAGEM OU ACOLHIMENTO</t>
  </si>
  <si>
    <t>ALMOXARIFADO MATERIAIS</t>
  </si>
  <si>
    <t>ALMOXARIFADO ROUPAS</t>
  </si>
  <si>
    <t>NEBULIZAÇÃO</t>
  </si>
  <si>
    <t>CONSULTÓRIO MÉDICO 01</t>
  </si>
  <si>
    <t>INFILTRAÇÃO PAREDE</t>
  </si>
  <si>
    <t>CONSULTÓRIO MÉDICO 02</t>
  </si>
  <si>
    <t>LUMINÁRIA TIPO SPOT, DE SOBREPOR, COM 1 LÂMPADA LED PAR20 - FORNECIMENTO E INSTALAÇÃO. AF_09/2024</t>
  </si>
  <si>
    <t>SALA VACINA</t>
  </si>
  <si>
    <t>BANHEIRO FUNCIONÁRIO MASCULINO</t>
  </si>
  <si>
    <t>CHAPISCO APLICADO EM ALVENARIAS E ESTRUTURAS DE CONCRETO INTERNAS, COM COLHER DE PEDREIRO. ARGAMASSA TRAÇO 1:3 COM PREPARO EM BETONEIRA 400L. AF_10/2022</t>
  </si>
  <si>
    <t>EMBOÇO, EM ARGAMASSA TRAÇO 1:2:8, PREPARO MECÂNICO, APLICADO MANUALMENTE EM PAREDES INTERNAS DE AMBIENTES COM ÁREA MAIOR QUE 10M², E = 17,5MM, COM TALISCAS. AF_03/2024</t>
  </si>
  <si>
    <t>CHUVEIRO ELÉTRICO COMUM CORPO PLÁSTICO, TIPO DUCHA - FORNECIMENTO E INSTALAÇÃO. AF_01/2020</t>
  </si>
  <si>
    <r>
      <t>KIT DE PORTA</t>
    </r>
    <r>
      <rPr>
        <sz val="10"/>
        <color rgb="FF363636"/>
        <rFont val="Calibri"/>
        <family val="2"/>
        <scheme val="minor"/>
      </rPr>
      <t> DE </t>
    </r>
    <r>
      <rPr>
        <sz val="10"/>
        <color theme="1"/>
        <rFont val="Calibri"/>
        <family val="2"/>
        <scheme val="minor"/>
      </rPr>
      <t>MADEIRA</t>
    </r>
    <r>
      <rPr>
        <sz val="10"/>
        <color rgb="FF363636"/>
        <rFont val="Calibri"/>
        <family val="2"/>
        <scheme val="minor"/>
      </rPr>
      <t> PARA VERNIZ, SEMI-OCA (LEVE OU MÉDIA), PADRÃO MÉDIO, 60X210CM, ESPESSURA DE 3,5CM, ITENS INCLUSOS: DOBRADIÇAS, MONTAGEM E INSTALAÇÃO DE BATENTE, FECHADURA COM EXECUÇÃO DO FURO - FORNECIMENTO E INSTALAÇÃO. AF_12/2019</t>
    </r>
  </si>
  <si>
    <t>BANHEIRO FUNCIONÁRIO FEMININO</t>
  </si>
  <si>
    <t>COZINHA</t>
  </si>
  <si>
    <t>DESPENSA COZINHA</t>
  </si>
  <si>
    <t>ACESSO À COZINHA</t>
  </si>
  <si>
    <t>ALMOXARIFADO UBS</t>
  </si>
  <si>
    <t>SALA MEDICAMENTOS</t>
  </si>
  <si>
    <t>SALA LIMPEZA</t>
  </si>
  <si>
    <t>PORTA DE CORRER EM VIDRO TEMPERADO, 2 FOLHAS DE 90X210 CM, ESPESSURA 10 MM, INCLUSIVE ACESSÓRIOS. AF_01/2021</t>
  </si>
  <si>
    <t>ÁREA EXTERNA</t>
  </si>
  <si>
    <t>TAMPAS CONCRETO</t>
  </si>
  <si>
    <t>TAMPA DE CONCRETO PARA CAIXA DE INSPEÇÃO EM ALVENARIA E = 8 CM</t>
  </si>
  <si>
    <t>ED-48333</t>
  </si>
  <si>
    <t>GRELHA DE FERRO FUNDIDO SIMPLES COM REQUADRO, 150 X 1000 MM, ASSENTADA COM ARGAMASSA 1 : 3 CIMENTO: AREIA - FORNECIMENTO E INSTALAÇÃO. AF_05/2025</t>
  </si>
  <si>
    <t>COMPONENTES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</si>
  <si>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</si>
  <si>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CAIXA DE EMBUTIR EM AÇO GALVANIZADO PARA ABRIGO DE HIDRÔMETRO - FORNECIMENTO E INSTALAÇÃO (EXCLUSIVE HIDRÔMETRO). AF_03/2024</t>
  </si>
  <si>
    <t>LIMPEZA</t>
  </si>
  <si>
    <t>LIMPEZA FINAL</t>
  </si>
  <si>
    <t>LIMPEZA FINAL PARA ENTREGA DA OBRA</t>
  </si>
  <si>
    <t>ED-50266</t>
  </si>
  <si>
    <t>ÓRGÃO OU ENTIDADE: PREFEITURA MUNICIPAL DE IBIÁ</t>
  </si>
  <si>
    <t xml:space="preserve">OBRA: SERVIÇOS DE MANUTENÇÃO DA POLICLINICA MUNICIPAL JOSÉ AUSTERNIO </t>
  </si>
  <si>
    <t>LICITAÇÃO:</t>
  </si>
  <si>
    <t>CRONOGRAMA FISICO-FINANCEIRO</t>
  </si>
  <si>
    <t>ETAPAS</t>
  </si>
  <si>
    <t>VALOR</t>
  </si>
  <si>
    <t>%</t>
  </si>
  <si>
    <t>FISICO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</si>
  <si>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</si>
  <si>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</si>
  <si>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</si>
  <si>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</si>
  <si>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</si>
  <si>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</si>
  <si>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</si>
  <si>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</si>
  <si>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</si>
  <si>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</si>
  <si>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</si>
  <si>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</si>
  <si>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TOTAL</t>
  </si>
  <si>
    <t>FINANCEIRO</t>
  </si>
  <si>
    <t>FISICO (%)</t>
  </si>
  <si>
    <t>FINANCEIRO (R$)</t>
  </si>
  <si>
    <t>TOTAL/MÊS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</si>
  <si>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</si>
  <si>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</si>
  <si>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</si>
  <si>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</si>
  <si>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</si>
  <si>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</si>
  <si>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</si>
  <si>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</si>
  <si>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</si>
  <si>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</si>
  <si>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MEMORIAL DE CALCULO - QUANTITATIVO</t>
  </si>
  <si>
    <t>MES</t>
  </si>
  <si>
    <t>01 ENG * 4H/ SEM * 3 MESES</t>
  </si>
  <si>
    <t>01 ENC * 8H/DIA * 3 MESES</t>
  </si>
  <si>
    <t>01 PLACA 1,5 M*2,0 M = 3,0 M²</t>
  </si>
  <si>
    <t>128,7m PER * 3,0m ALT</t>
  </si>
  <si>
    <t>REMOÇÃO DE TELHAS DE FIBROCIMENTO METÁLICA E CERÂMICA, DE FORMA MANUAL, SEM REAPROVEITAMENTO. AF_09/2023</t>
  </si>
  <si>
    <t>20% TELHADO 627m²</t>
  </si>
  <si>
    <t xml:space="preserve">PINTURA </t>
  </si>
  <si>
    <t>IMPERMEABILIZAÇÃO DE SUPERFÍCIE COM ARGAMASSA DE CIMENTO E AREIA, COM ADITIVO IMPERMEABILIZANTE, E = 1,5CM. AF_09/2023</t>
  </si>
  <si>
    <t>SIKATOP 100 18kg</t>
  </si>
  <si>
    <t xml:space="preserve">193m² ~~ 193KG 
(Orç. 1 - R$69,99 Mercado Livre;
Orç. 2 - R$52,90 Leroy Merlim;
Orç. 3 - R$53,90 Amazon) = MÉDIA = R$ 58,93 </t>
  </si>
  <si>
    <t>https://www.mercadolivre.com.br/sikatop-100-revestimento-impermeabilizante-18kg-sika/p/MLB34266705?pdp_filters=item_id%3AMLB4258423237&amp;from=gshop&amp;matt_tool=48995110&amp;matt_internal_campaign_id=&amp;matt_word=&amp;matt_source=google&amp;matt_campaign_id=22603531562&amp;matt_ad_group_id=181244933895&amp;matt_match_type=&amp;matt_network=g&amp;matt_device=c&amp;matt_creative=758138322200&amp;matt_keyword=&amp;matt_ad_position=&amp;matt_ad_type=pla&amp;matt_merchant_id=735098660&amp;matt_product_id=MLB34266705-product&amp;matt_product_partition_id=2429959781261&amp;matt_target_id=pla-2429959781261&amp;cq_src=google_ads&amp;cq_cmp=22603531562&amp;cq_net=g&amp;cq_plt=gp&amp;cq_med=pla&amp;gad_source=1&amp;gad_campaignid=22603531562&amp;gbraid=0AAAAAD93qcAateNVhrl6reDWeMTZpoexY&amp;gclid=Cj0KCQiAk6rNBhCxARIsAN5mQLs2wcrRDHeF-URYHRmlgOwhKkg0RR1Hkj6jtd_EWd01VfSWCLNPmdAaAuAuEALw_wcB</t>
  </si>
  <si>
    <t>https://www.leroymerlin.com.br/argamassa-polimerica-impermeabilizante-sika-sikatop-100-18kg-cinza_86693355?region=outros&amp;region_id=42200&amp;gad_source=1&amp;gad_campaignid=23609586859&amp;gbraid=0AAAAADkzLZ4UKm9IYbIjaN6BdnASqBHBG&amp;gclid=Cj0KCQiAk6rNBhCxARIsAN5mQLs72goiau_iPFFgtbKpuT6LQSAJmEswOh7HMN6T2m26XmcxTiq7EQsaAv5HEALw_wcB</t>
  </si>
  <si>
    <t>https://www.amazon.com.br/Sika-Revestimento-Impermeabilizante-argamassa-alvenaria/dp/B07DKZR96W/ref=asc_df_B07DKZR96W?mcid=a484c9a4a97637d0a180cbddfbd75d95&amp;tag=googleshopp00-20&amp;linkCode=df0&amp;hvadid=709857067647&amp;hvpos=&amp;hvnetw=g&amp;hvrand=2318120934255757863&amp;hvpone=&amp;hvptwo=&amp;hvqmt=&amp;hvdev=c&amp;hvdvcmdl=&amp;hvlocint=&amp;hvlocphy=9101241&amp;hvtargid=pla-1355845653973&amp;psc=1&amp;language=pt_BR&amp;gad_source=1</t>
  </si>
  <si>
    <t>VIAPLUS 7000 18kg</t>
  </si>
  <si>
    <t>193m² ~~ 193KG 
(Orç. 1 - R$265,64 Magazine Luiza;
Orç. 2 - R$278,30 Mercado Livre;
Orç. 3 - R$234,90 Leroy Merlim) = MÉDIA R$259,61</t>
  </si>
  <si>
    <t>https://www.leroymerlin.com.br/argamassa-polimerica-impermeabilizante-viapol-viaplus-7000-fibras-18kg-cinza_88403616?region=outros&amp;region_id=42200&amp;gad_source=1&amp;gad_campaignid=23609586859&amp;gbraid=0AAAAADkzLZ4UKm9IYbIjaN6BdnASqBHBG&amp;gclid=Cj0KCQiAk6rNBhCxARIsAN5mQLvEVhIm58ODCOI_Z38SvIqWve-_3uqLu0dmKMldu63RHX3V2Jn8kOwaAlNMEALw_wcB</t>
  </si>
  <si>
    <t>https://www.mercadolivre.com.br/impermeabilizante-viaplus-7000-flexivel-caixa-18kg-viapol-cor-cimento/p/MLB26092448?pdp_filters=item_id:MLB4329946565#polycard_client=recommendations_pdp-pads-up&amp;reco_backend=recomm_platform_base_pads_ron_MERGE&amp;wid=MLB4329946565&amp;reco_model=search_recos_backend_merge&amp;reco_client=pdp-pads-up&amp;reco_item_pos=0&amp;reco_backend_type=low_level&amp;reco_id=2702ab52-a94b-4b48-8222-6402a64745f8&amp;sid=recos&amp;is_advertising=true&amp;ad_domain=PDPDESKTOP_UP&amp;ad_position=1&amp;ad_click_id=YTA0MTY1NTUtYTAwMC00ZjRhLTlhYzQtMDJhYjZkZTRkY2I3</t>
  </si>
  <si>
    <t>https://www.magazineluiza.com.br/revestimento-impermeabilizante-flexivel-viaplus-7000-18-kilos-v0210827-viapol/p/kjdc2g322g/cj/immp/?seller_id=copafer&amp;region_id=123466&amp;utm_source=google&amp;utm_medium=cpc&amp;utm_term=84405&amp;utm_campaign=google_eco_per_ven_pla_ca_sor_3p_ci-cj-fs-a-0326&amp;utm_content=&amp;partner_id=84405&amp;gclsrc=aw.ds&amp;gad_source=1&amp;gad_campaignid=23605395067&amp;gbraid=0AAAAAD4zZmQxhmExi6pyATqWZ1x-e45JI&amp;gclid=Cj0KCQiAk6rNBhCxARIsAN5mQLsNJzYU8wwupldIVvZzzoqXPM-n5hJSdJbu7q22KGYPhKzUv-hqkP0aArcXEALw_wcB</t>
  </si>
  <si>
    <t xml:space="preserve">3 unidades </t>
  </si>
  <si>
    <t>125,4 M²/2,0 = 63 M²</t>
  </si>
  <si>
    <t>125,4m² TELHADO</t>
  </si>
  <si>
    <t xml:space="preserve">Pexterno: 138 + em volta da caixa d'água: 14,60 = 152,60 x 1,10 perda =167,86 arredondando = 170m </t>
  </si>
  <si>
    <t>CUMEEIRA PARA TELHA DE FIBROCIMENTO ONDULADA E = 6 MM, INCLUSO ACESSÓRIOS DE FIXAÇÃO E IÇAMENTO. AF_07/2019</t>
  </si>
  <si>
    <t>8+4,55+1,20+4,05+10,80+6,25+1,20+15,05+10,55+2,30+1,20+1,20+((6,65+6,65+6,35+6,35)x2)+9,35+5,25+27,90+6,20+6,20+6,20+2,33= 181,78m</t>
  </si>
  <si>
    <t>13,8m PER * 3,0m ALT</t>
  </si>
  <si>
    <t>8,6m PER * 3,0m ALT
7,6m PER * 3,0m ALT
5,5m PER * 3,0m ALT
19,3m PER * 1,5m ALT</t>
  </si>
  <si>
    <t>1,0 TOM * 1 UN = 1,0 UN</t>
  </si>
  <si>
    <t>0,8 M*2,1 M = 1,68 M² * 2 UN</t>
  </si>
  <si>
    <t>0,8 M*0,8 M = 0,64 M²</t>
  </si>
  <si>
    <t>8,6m PER * 3,0m ALT
7,6m PER * 3,0m ALT
5,5m PER * 3,0m ALT
19,3m PER * 3,0m ALT</t>
  </si>
  <si>
    <t>1,0 TOM * 2 UN = 2,0 UN</t>
  </si>
  <si>
    <t>m</t>
  </si>
  <si>
    <t>1,20 M+2,10 M = 3,3 M</t>
  </si>
  <si>
    <t>0,05 M* 3,3 M = 0,165 M²</t>
  </si>
  <si>
    <t>(0,2 M*0,2 M) * (6+11) = 0,44 M²</t>
  </si>
  <si>
    <t>1,0 UN</t>
  </si>
  <si>
    <t>1,0 LAMP * 2 UN = 2,0 UN</t>
  </si>
  <si>
    <t>7,3m PER * 3,0m ALT</t>
  </si>
  <si>
    <t>PAREDES - 15,0m PER * 3,0m ALT
TETO - 3,0m COMP * 4,5m LAR</t>
  </si>
  <si>
    <t>15,0m PER * 1,5m ALT</t>
  </si>
  <si>
    <t>PAREDES - 15,0m PER * 3,0m ALT</t>
  </si>
  <si>
    <t>TETO - 3,0m COMP * 4,5m LAR</t>
  </si>
  <si>
    <t>13,1m PER * 3,0m ALT</t>
  </si>
  <si>
    <t>16,0m PER * 3,00m ALT</t>
  </si>
  <si>
    <t>0,8 M*2,1 M = 1,68 M²</t>
  </si>
  <si>
    <t>TETO - 11,7m²
PERÍMETRO - 13,8m * 1,5m LT</t>
  </si>
  <si>
    <t>1,0 TOM * 3 UN = 3,0 UN</t>
  </si>
  <si>
    <t>TETO - 11,7m²
PERÍMETRO - 13,8m * 1,5m ALT</t>
  </si>
  <si>
    <t>PERÍMETRO - 13,8m * 3,0m ALT</t>
  </si>
  <si>
    <t>TETO - 11,7m²</t>
  </si>
  <si>
    <t>10,4m PER * 3,0m ALT</t>
  </si>
  <si>
    <t>1,0 TOM * 4 UN = 4,0 UN</t>
  </si>
  <si>
    <t>32,42m² PER * 3,0m ALT
TETO - ÁREA 24,75m²</t>
  </si>
  <si>
    <t>TETO - ÁREA 24,75m²</t>
  </si>
  <si>
    <t>32,42m² PER * 3,0m ALT</t>
  </si>
  <si>
    <t>55,0m PER * 3,0m ALT</t>
  </si>
  <si>
    <t>55,0m PER * 1,5m ALT</t>
  </si>
  <si>
    <t>8,6m PER * 3,0m ALT</t>
  </si>
  <si>
    <t>8,6m PER * 1,5m ALT</t>
  </si>
  <si>
    <t>33,3m PER * 6,0m ALT</t>
  </si>
  <si>
    <t>33,3m PER * 4,5m ALT</t>
  </si>
  <si>
    <t>25,5m COMP * 2,0m LAR</t>
  </si>
  <si>
    <t>33,3m PER * 1,5m ALT</t>
  </si>
  <si>
    <t>1,0 LAMP * 6 UN = 6,0 UN</t>
  </si>
  <si>
    <t>15,24m PER * 1,5m ALT</t>
  </si>
  <si>
    <t>INFILTRAÇÃO TELHADO</t>
  </si>
  <si>
    <t>(0,8 M*0,8 M)*4 = 2,56 M²</t>
  </si>
  <si>
    <t>15,4m PER * 3,0m ALT</t>
  </si>
  <si>
    <t>14,6m PER * 1,5m ALT</t>
  </si>
  <si>
    <t>14,6m PER * 3,0m ALT</t>
  </si>
  <si>
    <t>9,7m PER * 3,0m ALT</t>
  </si>
  <si>
    <t>4 PAREDES (3m COMP * 1,5m ALT)</t>
  </si>
  <si>
    <t>7,9m PER * 3,0m ALT</t>
  </si>
  <si>
    <t>7,9m PER * 1,5m ALT</t>
  </si>
  <si>
    <t>15,75m PER * 1,5m ALT</t>
  </si>
  <si>
    <t>15,75m PER * 3m ALT</t>
  </si>
  <si>
    <t>(0,8 M*0,8 M)*6 = 3,84 M²</t>
  </si>
  <si>
    <t>4 PAREDES (3m COMP * 3m PD)</t>
  </si>
  <si>
    <t>13,82m PER * 1,5m ALT</t>
  </si>
  <si>
    <t>13,82m PER * 1,5m ALT
TETO - 12,08m²</t>
  </si>
  <si>
    <t>TETO - 12,08m²</t>
  </si>
  <si>
    <t>(0,8 M*0,8)*2 M = 1,28 M²</t>
  </si>
  <si>
    <t>17,34m PER * 1,5m ALT</t>
  </si>
  <si>
    <t>17,34m PER * 3,0m ALT</t>
  </si>
  <si>
    <t>7,5m PER * 3,0m ALT</t>
  </si>
  <si>
    <t>0,6 M*2,1 M = 1,26 M²</t>
  </si>
  <si>
    <t>KIT DE PORTA DE MADEIRA PARA VERNIZ, SEMI-OCA (LEVE OU MÉDIA), PADRÃO MÉDIO, 60X210CM, ESPESSURA DE 3,5CM, ITENS INCLUSOS: DOBRADIÇAS, MONTAGEM E INSTALAÇÃO DE BATENTE, FECHADURA COM EXECUÇÃO DO FURO - FORNECIMENTO E INSTALAÇÃO. AF_12/2019</t>
  </si>
  <si>
    <t>(0,8 M*0,8 M)*8 = 5,12 M²</t>
  </si>
  <si>
    <t>0,2 M*0,2 M = 0,04 M²</t>
  </si>
  <si>
    <t>2 PAR (2m COMP * 3m PD)
2 PAR (1,5m COMP * 3m PD)</t>
  </si>
  <si>
    <t>14,8m PER * 3,0m ALT</t>
  </si>
  <si>
    <t>7,9m PER * 3,0m ALT
TETO - 3,87m²</t>
  </si>
  <si>
    <t>TETO - 3,87m²</t>
  </si>
  <si>
    <t>12,0m PER * 3,0m ALT</t>
  </si>
  <si>
    <t>2,15m COMP * 3,0m ALT</t>
  </si>
  <si>
    <t>20,0 M*5,0 M = 100,0 M²</t>
  </si>
  <si>
    <t>6,0 UN</t>
  </si>
  <si>
    <t>6,0 M</t>
  </si>
  <si>
    <t>COMPOSIÇÃO 01</t>
  </si>
  <si>
    <t>TIPO</t>
  </si>
  <si>
    <t>DESCRIÇÃO</t>
  </si>
  <si>
    <t>CONSUMO</t>
  </si>
  <si>
    <t>PREÇO UNIT. P/ 1 KG</t>
  </si>
  <si>
    <t>PREÇO TOTAL</t>
  </si>
  <si>
    <t>INSUMO</t>
  </si>
  <si>
    <t>ORÇAMENTO 01</t>
  </si>
  <si>
    <t>KG</t>
  </si>
  <si>
    <t>ORÇAMENTO 02</t>
  </si>
  <si>
    <t>COMPOSIÇÃO</t>
  </si>
  <si>
    <t>SERVENTE COM ENCARGOS COMPLEMENTARES</t>
  </si>
  <si>
    <t>TOTAL COMPOSIÇÃO</t>
  </si>
  <si>
    <t>TOTAL COMPOSIÇÃO COM BDI</t>
  </si>
  <si>
    <t>DEMONSTRATIVO DO BDI - SEM DESONERAÇÃO - OBRA DE EDIFICAÇÃO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</si>
  <si>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</si>
  <si>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</si>
  <si>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</si>
  <si>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EDIFÍCIOS</t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</si>
  <si>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</si>
  <si>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</si>
  <si>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</si>
  <si>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</si>
  <si>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</si>
  <si>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</si>
  <si>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</si>
  <si>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</si>
  <si>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</si>
  <si>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</si>
  <si>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</si>
  <si>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</si>
  <si>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</si>
  <si>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</si>
  <si>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</si>
  <si>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</si>
  <si>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</si>
  <si>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</si>
  <si>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</si>
  <si>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</si>
  <si>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</si>
  <si>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</si>
  <si>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</si>
  <si>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-</t>
  </si>
  <si>
    <t>PIS</t>
  </si>
  <si>
    <t>COFINS</t>
  </si>
  <si>
    <r>
      <t xml:space="preserve">CPRB </t>
    </r>
    <r>
      <rPr>
        <vertAlign val="superscript"/>
        <sz val="8"/>
        <rFont val="Arial"/>
        <family val="2"/>
      </rPr>
      <t>(6)</t>
    </r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</si>
  <si>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</si>
  <si>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</si>
  <si>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</si>
  <si>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</si>
  <si>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</si>
  <si>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</si>
  <si>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OBSERVAÇÕES</t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</si>
  <si>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 xml:space="preserve">INCIDÊNCIA.
</t>
    </r>
    <r>
      <rPr>
        <vertAlign val="superscript"/>
        <sz val="8"/>
        <rFont val="Arial"/>
        <family val="2"/>
      </rPr>
      <t>(6)</t>
    </r>
    <r>
      <rPr>
        <sz val="8"/>
        <rFont val="Arial"/>
        <family val="2"/>
      </rPr>
      <t xml:space="preserve"> TRANSIÇÃO DESONERAÇÃO LEI Nº 14.973, DE 16 DE SETEMBRO DE 2024.</t>
    </r>
  </si>
  <si>
    <t>*Informamos que está em análise o pleito apresentado pelo Ofício nº 042/24-S, do Sindicato da Indústria da Construção Pesada de Minas Gerais (SICEPOT-MG), referente ao posicionamento do colegiado da Segunda Turma do Superior Tribunal de Justiça (STJ), no AREsp nº 2.486.358/SP, relatado pelo Ministro Herman Benjamin, julgado em 13/05/2024, com publicação no DJe de 29/05/2024, que versa sobre a aplicação da dedução na base de cálculo do Imposto Sobre Serviços de Qualquer Natureza (ISSQN).</t>
  </si>
  <si>
    <t xml:space="preserve"> 1.1 </t>
  </si>
  <si>
    <t xml:space="preserve"> 1.1.1 </t>
  </si>
  <si>
    <t xml:space="preserve"> 1.1.2 </t>
  </si>
  <si>
    <t xml:space="preserve"> 1.2 </t>
  </si>
  <si>
    <t xml:space="preserve"> 1.2.1 </t>
  </si>
  <si>
    <t xml:space="preserve"> 2.1 </t>
  </si>
  <si>
    <t xml:space="preserve"> 2.1.1 </t>
  </si>
  <si>
    <t xml:space="preserve"> 2.1.2 </t>
  </si>
  <si>
    <t xml:space="preserve"> 2.1.3 </t>
  </si>
  <si>
    <t xml:space="preserve"> 2.2 </t>
  </si>
  <si>
    <t xml:space="preserve"> 2.2.1 </t>
  </si>
  <si>
    <t xml:space="preserve"> 2.2.2 </t>
  </si>
  <si>
    <t xml:space="preserve"> 2.3 </t>
  </si>
  <si>
    <t xml:space="preserve"> 2.3.1 </t>
  </si>
  <si>
    <t>INSTALAÇÃO DE TESOURA (INTEIRA OU MEIA), BIAPOIADA, EM MADEIRA NÃO APARELHADA, PARA VÃOS MAIORES OU IGUAIS A 3,0 M E MENORES QUE 6,0 M, INCLUSO IÇAMENTO. AF_10/2025</t>
  </si>
  <si>
    <t xml:space="preserve"> 2.3.2 </t>
  </si>
  <si>
    <t>TRAMA DE MADEIRA COMPOSTA POR TERÇAS PARA TELHADOS DE ATÉ 2 ÁGUAS PARA TELHA ONDULADA DE FIBROCIMENTO, METÁLICA, PLÁSTICA OU TERMOACÚSTICA, INCLUSO TRANSPORTE VERTICAL. AF_10/2025</t>
  </si>
  <si>
    <t xml:space="preserve"> 2.3.3 </t>
  </si>
  <si>
    <t xml:space="preserve"> 2.3.4 </t>
  </si>
  <si>
    <t xml:space="preserve"> 2.3.5 </t>
  </si>
  <si>
    <t xml:space="preserve"> 3.1 </t>
  </si>
  <si>
    <t>MÃO DE OBRA PARA SERVIÇOS LOCAL</t>
  </si>
  <si>
    <t xml:space="preserve"> 3.1.1 </t>
  </si>
  <si>
    <t>PEDREIRO COM ENCARGOS COMPLEMENTARES</t>
  </si>
  <si>
    <t xml:space="preserve"> 3.1.2 </t>
  </si>
  <si>
    <t xml:space="preserve"> 4.1 </t>
  </si>
  <si>
    <t xml:space="preserve"> 4.1.1 </t>
  </si>
  <si>
    <t xml:space="preserve"> 4.1.2 </t>
  </si>
  <si>
    <t xml:space="preserve"> 4.1.3 </t>
  </si>
  <si>
    <t xml:space="preserve"> 4.1.4 </t>
  </si>
  <si>
    <t xml:space="preserve"> 4.2 </t>
  </si>
  <si>
    <t xml:space="preserve"> 4.2.1 </t>
  </si>
  <si>
    <t xml:space="preserve"> 4.2.2 </t>
  </si>
  <si>
    <t xml:space="preserve"> 4.3 </t>
  </si>
  <si>
    <t xml:space="preserve"> 4.3.1 </t>
  </si>
  <si>
    <t xml:space="preserve"> 4.4 </t>
  </si>
  <si>
    <t>INFILTRAÇÃO PELA BASE</t>
  </si>
  <si>
    <t xml:space="preserve"> 4.4.1 </t>
  </si>
  <si>
    <t xml:space="preserve"> 4.4.2 </t>
  </si>
  <si>
    <t>IMPERMEABILIZAÇÃO DE PAREDES COM ARGAMASSA DE CIMENTO E AREIA, COM ADITIVO IMPERMEABILIZANTE, E = 2CM. AF_06/2018</t>
  </si>
  <si>
    <t xml:space="preserve"> 4.5 </t>
  </si>
  <si>
    <t xml:space="preserve"> 4.5.1 </t>
  </si>
  <si>
    <t xml:space="preserve"> 4.6 </t>
  </si>
  <si>
    <t xml:space="preserve"> 4.6.1 </t>
  </si>
  <si>
    <t>KIT DE PORTA DE MADEIRA PARA VERNIZ, SEMI-OCA (LEVE OU MÉDIA), PADRÃO MÉDIO, 80X210CM, ESPESSURA DE 3,5CM, ITENS INCLUSOS: DOBRADIÇAS, MONTAGEM E INSTALAÇÃO DE BATENTE, FECHADURA COM EXECUÇÃO DO FURO - FORNECIMENTO E INSTALAÇÃO. AF_10/2025</t>
  </si>
  <si>
    <t xml:space="preserve"> 4.7 </t>
  </si>
  <si>
    <t xml:space="preserve"> 4.7.1 </t>
  </si>
  <si>
    <t>SERRALHEIRO COM ENCARGOS COMPLEMENTARES</t>
  </si>
  <si>
    <t xml:space="preserve"> 5.1 </t>
  </si>
  <si>
    <t xml:space="preserve"> 5.1.1 </t>
  </si>
  <si>
    <t xml:space="preserve"> 5.2 </t>
  </si>
  <si>
    <t xml:space="preserve"> 5.2.1 </t>
  </si>
  <si>
    <t>LIMPEZA DE SUPERFÍCIE PISO OU PAREDE COM JATO DE ALTA PRESSÃO. AF_10/2025</t>
  </si>
  <si>
    <t xml:space="preserve"> 6.1 </t>
  </si>
  <si>
    <t xml:space="preserve"> 6.1.1 </t>
  </si>
  <si>
    <t xml:space="preserve"> 6.1.2 </t>
  </si>
  <si>
    <t xml:space="preserve"> 6.2 </t>
  </si>
  <si>
    <t xml:space="preserve"> 6.2.1 </t>
  </si>
  <si>
    <t xml:space="preserve"> 6.3 </t>
  </si>
  <si>
    <t xml:space="preserve"> 6.3.1 </t>
  </si>
  <si>
    <t xml:space="preserve"> 6.4 </t>
  </si>
  <si>
    <t xml:space="preserve"> 6.4.1 </t>
  </si>
  <si>
    <t xml:space="preserve"> 6.5 </t>
  </si>
  <si>
    <t xml:space="preserve"> 6.5.1 </t>
  </si>
  <si>
    <t xml:space="preserve"> 7.1 </t>
  </si>
  <si>
    <t xml:space="preserve"> 7.1.1 </t>
  </si>
  <si>
    <t xml:space="preserve"> 7.2 </t>
  </si>
  <si>
    <t xml:space="preserve"> 7.2.1 </t>
  </si>
  <si>
    <t xml:space="preserve"> 8.1 </t>
  </si>
  <si>
    <t xml:space="preserve"> 8.1.1 </t>
  </si>
  <si>
    <t xml:space="preserve"> 8.1.2 </t>
  </si>
  <si>
    <t xml:space="preserve"> 8.1.3 </t>
  </si>
  <si>
    <t xml:space="preserve"> 8.2 </t>
  </si>
  <si>
    <t xml:space="preserve"> 8.2.1 </t>
  </si>
  <si>
    <t xml:space="preserve"> 8.3 </t>
  </si>
  <si>
    <t xml:space="preserve"> 8.3.1 </t>
  </si>
  <si>
    <t xml:space="preserve"> 8.4 </t>
  </si>
  <si>
    <t xml:space="preserve"> 8.4.1 </t>
  </si>
  <si>
    <t xml:space="preserve"> 8.5 </t>
  </si>
  <si>
    <t xml:space="preserve"> 8.5.1 </t>
  </si>
  <si>
    <t xml:space="preserve"> 8.5.2 </t>
  </si>
  <si>
    <t xml:space="preserve"> 9.1 </t>
  </si>
  <si>
    <t xml:space="preserve"> 9.2 </t>
  </si>
  <si>
    <t xml:space="preserve"> 9.2.1 </t>
  </si>
  <si>
    <t xml:space="preserve"> 9.2.2 </t>
  </si>
  <si>
    <t xml:space="preserve"> 9.3 </t>
  </si>
  <si>
    <t xml:space="preserve"> 9.3.1 </t>
  </si>
  <si>
    <t xml:space="preserve"> 9.4 </t>
  </si>
  <si>
    <t xml:space="preserve"> 9.4.1 </t>
  </si>
  <si>
    <t xml:space="preserve"> 9.5 </t>
  </si>
  <si>
    <t xml:space="preserve"> 9.5.1 </t>
  </si>
  <si>
    <t xml:space="preserve"> 9.6 </t>
  </si>
  <si>
    <t xml:space="preserve"> 9.6.1 </t>
  </si>
  <si>
    <t xml:space="preserve"> 9.7 </t>
  </si>
  <si>
    <t xml:space="preserve"> 9.7.1 </t>
  </si>
  <si>
    <t xml:space="preserve"> 10.1 </t>
  </si>
  <si>
    <t xml:space="preserve"> 10.1.1 </t>
  </si>
  <si>
    <t xml:space="preserve"> 10.1.2 </t>
  </si>
  <si>
    <t xml:space="preserve"> 10.2 </t>
  </si>
  <si>
    <t xml:space="preserve"> 10.2.1 </t>
  </si>
  <si>
    <t xml:space="preserve"> 10.3 </t>
  </si>
  <si>
    <t xml:space="preserve"> 10.3.1 </t>
  </si>
  <si>
    <t xml:space="preserve"> 10.4 </t>
  </si>
  <si>
    <t xml:space="preserve"> 10.4.1 </t>
  </si>
  <si>
    <t xml:space="preserve"> 11.1 </t>
  </si>
  <si>
    <t xml:space="preserve"> 11.2 </t>
  </si>
  <si>
    <t xml:space="preserve"> 11.2.1 </t>
  </si>
  <si>
    <t xml:space="preserve"> 11.3 </t>
  </si>
  <si>
    <t xml:space="preserve"> 11.3.1 </t>
  </si>
  <si>
    <t xml:space="preserve"> 11.3.2 </t>
  </si>
  <si>
    <t xml:space="preserve"> 11.4 </t>
  </si>
  <si>
    <t xml:space="preserve"> 11.4.1 </t>
  </si>
  <si>
    <t xml:space="preserve"> 11.5 </t>
  </si>
  <si>
    <t xml:space="preserve"> 11.5.1 </t>
  </si>
  <si>
    <t xml:space="preserve"> 11.6 </t>
  </si>
  <si>
    <t xml:space="preserve"> 11.6.1 </t>
  </si>
  <si>
    <t xml:space="preserve"> 11.7 </t>
  </si>
  <si>
    <t xml:space="preserve"> 11.7.1 </t>
  </si>
  <si>
    <t xml:space="preserve"> 12.1 </t>
  </si>
  <si>
    <t xml:space="preserve"> 12.1.1 </t>
  </si>
  <si>
    <t xml:space="preserve"> 12.2 </t>
  </si>
  <si>
    <t xml:space="preserve"> 12.2.1 </t>
  </si>
  <si>
    <t xml:space="preserve"> 12.3 </t>
  </si>
  <si>
    <t xml:space="preserve"> 12.3.1 </t>
  </si>
  <si>
    <t xml:space="preserve"> 12.3.2 </t>
  </si>
  <si>
    <t xml:space="preserve"> 13.1 </t>
  </si>
  <si>
    <t xml:space="preserve"> 13.1.1 </t>
  </si>
  <si>
    <t xml:space="preserve"> 13.1.2 </t>
  </si>
  <si>
    <t xml:space="preserve"> 13.1.3 </t>
  </si>
  <si>
    <t xml:space="preserve"> 13.2 </t>
  </si>
  <si>
    <t xml:space="preserve"> 13.2.1 </t>
  </si>
  <si>
    <t xml:space="preserve"> 13.3 </t>
  </si>
  <si>
    <t xml:space="preserve"> 13.3.1 </t>
  </si>
  <si>
    <t xml:space="preserve"> 13.4 </t>
  </si>
  <si>
    <t xml:space="preserve"> 13.4.1 </t>
  </si>
  <si>
    <t xml:space="preserve"> 14.1 </t>
  </si>
  <si>
    <t xml:space="preserve"> 14.2 </t>
  </si>
  <si>
    <t xml:space="preserve"> 14.2.1 </t>
  </si>
  <si>
    <t xml:space="preserve"> 14.2.2 </t>
  </si>
  <si>
    <t xml:space="preserve"> 14.3 </t>
  </si>
  <si>
    <t xml:space="preserve"> 14.3.1 </t>
  </si>
  <si>
    <t xml:space="preserve"> 14.3.2 </t>
  </si>
  <si>
    <t xml:space="preserve"> 14.4 </t>
  </si>
  <si>
    <t xml:space="preserve"> 14.4.1 </t>
  </si>
  <si>
    <t xml:space="preserve"> 14.5 </t>
  </si>
  <si>
    <t xml:space="preserve"> 14.5.1 </t>
  </si>
  <si>
    <t xml:space="preserve"> 15.1 </t>
  </si>
  <si>
    <t xml:space="preserve"> 15.1.1 </t>
  </si>
  <si>
    <t xml:space="preserve"> 15.1.2 </t>
  </si>
  <si>
    <t xml:space="preserve"> 15.2 </t>
  </si>
  <si>
    <t xml:space="preserve"> 15.2.1 </t>
  </si>
  <si>
    <t xml:space="preserve"> 15.3 </t>
  </si>
  <si>
    <t xml:space="preserve"> 15.3.1 </t>
  </si>
  <si>
    <t xml:space="preserve"> 15.4 </t>
  </si>
  <si>
    <t xml:space="preserve"> 15.4.1 </t>
  </si>
  <si>
    <t xml:space="preserve"> 16.1 </t>
  </si>
  <si>
    <t xml:space="preserve"> 16.1.1 </t>
  </si>
  <si>
    <t xml:space="preserve"> 16.1.2 </t>
  </si>
  <si>
    <t xml:space="preserve"> 16.1.3 </t>
  </si>
  <si>
    <t xml:space="preserve"> 16.2 </t>
  </si>
  <si>
    <t xml:space="preserve"> 16.2.1 </t>
  </si>
  <si>
    <t xml:space="preserve"> 16.3 </t>
  </si>
  <si>
    <t xml:space="preserve"> 16.3.1 </t>
  </si>
  <si>
    <t xml:space="preserve"> 16.4 </t>
  </si>
  <si>
    <t xml:space="preserve"> 16.4.1 </t>
  </si>
  <si>
    <t xml:space="preserve"> 16.4.2 </t>
  </si>
  <si>
    <t xml:space="preserve"> 17.1 </t>
  </si>
  <si>
    <t xml:space="preserve"> 17.1.1 </t>
  </si>
  <si>
    <t xml:space="preserve"> 17.1.2 </t>
  </si>
  <si>
    <t xml:space="preserve"> 17.1.3 </t>
  </si>
  <si>
    <t xml:space="preserve"> 17.2 </t>
  </si>
  <si>
    <t xml:space="preserve"> 17.2.1 </t>
  </si>
  <si>
    <t xml:space="preserve"> 17.3 </t>
  </si>
  <si>
    <t xml:space="preserve"> 17.3.1 </t>
  </si>
  <si>
    <t xml:space="preserve"> 18.1 </t>
  </si>
  <si>
    <t xml:space="preserve"> 18.1.1 </t>
  </si>
  <si>
    <t xml:space="preserve"> 18.1.2 </t>
  </si>
  <si>
    <t xml:space="preserve"> 18.1.3 </t>
  </si>
  <si>
    <t xml:space="preserve"> 18.1.4 </t>
  </si>
  <si>
    <t xml:space="preserve"> 18.2 </t>
  </si>
  <si>
    <t xml:space="preserve"> 18.2.1 </t>
  </si>
  <si>
    <t xml:space="preserve"> 18.3 </t>
  </si>
  <si>
    <t xml:space="preserve"> 18.3.1 </t>
  </si>
  <si>
    <t xml:space="preserve"> 18.4 </t>
  </si>
  <si>
    <t xml:space="preserve"> 18.4.1 </t>
  </si>
  <si>
    <t xml:space="preserve"> 18.5 </t>
  </si>
  <si>
    <t xml:space="preserve"> 18.5.1 </t>
  </si>
  <si>
    <t xml:space="preserve"> 19.1 </t>
  </si>
  <si>
    <t xml:space="preserve"> 19.1.1 </t>
  </si>
  <si>
    <t xml:space="preserve"> 19.1.2 </t>
  </si>
  <si>
    <t xml:space="preserve"> 19.2 </t>
  </si>
  <si>
    <t xml:space="preserve"> 19.2.1 </t>
  </si>
  <si>
    <t xml:space="preserve"> 19.3 </t>
  </si>
  <si>
    <t xml:space="preserve"> 19.3.1 </t>
  </si>
  <si>
    <t xml:space="preserve"> 20.1 </t>
  </si>
  <si>
    <t xml:space="preserve"> 20.1.1 </t>
  </si>
  <si>
    <t xml:space="preserve"> 20.1.2 </t>
  </si>
  <si>
    <t xml:space="preserve"> 20.1.3 </t>
  </si>
  <si>
    <t xml:space="preserve"> 20.2 </t>
  </si>
  <si>
    <t xml:space="preserve"> 20.2.1 </t>
  </si>
  <si>
    <t xml:space="preserve"> 20.2.2 </t>
  </si>
  <si>
    <t xml:space="preserve"> 20.3 </t>
  </si>
  <si>
    <t xml:space="preserve"> 20.3.1 </t>
  </si>
  <si>
    <t xml:space="preserve"> 21.1 </t>
  </si>
  <si>
    <t xml:space="preserve"> 21.1.1 </t>
  </si>
  <si>
    <t xml:space="preserve"> 21.1.2 </t>
  </si>
  <si>
    <t xml:space="preserve"> 21.1.3 </t>
  </si>
  <si>
    <t xml:space="preserve"> 21.1.4 </t>
  </si>
  <si>
    <t xml:space="preserve"> 21.1.5 </t>
  </si>
  <si>
    <t xml:space="preserve"> 21.2 </t>
  </si>
  <si>
    <t xml:space="preserve"> 21.2.1 </t>
  </si>
  <si>
    <t xml:space="preserve"> 21.3 </t>
  </si>
  <si>
    <t xml:space="preserve"> 21.3.1 </t>
  </si>
  <si>
    <t xml:space="preserve"> 21.3.2 </t>
  </si>
  <si>
    <t xml:space="preserve"> 21.4 </t>
  </si>
  <si>
    <t xml:space="preserve"> 21.4.1 </t>
  </si>
  <si>
    <t xml:space="preserve"> 21.5 </t>
  </si>
  <si>
    <t xml:space="preserve"> 21.5.1 </t>
  </si>
  <si>
    <t xml:space="preserve"> 21.6 </t>
  </si>
  <si>
    <t xml:space="preserve"> 21.6.1 </t>
  </si>
  <si>
    <t xml:space="preserve"> 21.7 </t>
  </si>
  <si>
    <t xml:space="preserve"> 21.7.1 </t>
  </si>
  <si>
    <t xml:space="preserve"> 22.1 </t>
  </si>
  <si>
    <t xml:space="preserve"> 22.1.1 </t>
  </si>
  <si>
    <t xml:space="preserve"> 22.1.2 </t>
  </si>
  <si>
    <t xml:space="preserve"> 22.1.3 </t>
  </si>
  <si>
    <t xml:space="preserve"> 22.1.4 </t>
  </si>
  <si>
    <t xml:space="preserve"> 22.1.5 </t>
  </si>
  <si>
    <t xml:space="preserve"> 22.2 </t>
  </si>
  <si>
    <t xml:space="preserve"> 22.2.1 </t>
  </si>
  <si>
    <t xml:space="preserve"> 22.3 </t>
  </si>
  <si>
    <t xml:space="preserve"> 22.3.1 </t>
  </si>
  <si>
    <t xml:space="preserve"> 22.3.2 </t>
  </si>
  <si>
    <t xml:space="preserve"> 22.4 </t>
  </si>
  <si>
    <t xml:space="preserve"> 22.4.1 </t>
  </si>
  <si>
    <t xml:space="preserve"> 22.5 </t>
  </si>
  <si>
    <t xml:space="preserve"> 22.5.1 </t>
  </si>
  <si>
    <t xml:space="preserve"> 22.6 </t>
  </si>
  <si>
    <t xml:space="preserve"> 22.6.1 </t>
  </si>
  <si>
    <t xml:space="preserve"> 22.7 </t>
  </si>
  <si>
    <t xml:space="preserve"> 22.7.1 </t>
  </si>
  <si>
    <t xml:space="preserve"> 22.8 </t>
  </si>
  <si>
    <t xml:space="preserve"> 22.8.1 </t>
  </si>
  <si>
    <t xml:space="preserve"> 23.1 </t>
  </si>
  <si>
    <t xml:space="preserve"> 23.1.1 </t>
  </si>
  <si>
    <t xml:space="preserve"> 23.1.2 </t>
  </si>
  <si>
    <t xml:space="preserve"> 23.1.3 </t>
  </si>
  <si>
    <t xml:space="preserve"> 23.1.4 </t>
  </si>
  <si>
    <t xml:space="preserve"> 23.1.5 </t>
  </si>
  <si>
    <t xml:space="preserve"> 23.2 </t>
  </si>
  <si>
    <t xml:space="preserve"> 23.2.1 </t>
  </si>
  <si>
    <t xml:space="preserve"> 23.3 </t>
  </si>
  <si>
    <t xml:space="preserve"> 23.3.1 </t>
  </si>
  <si>
    <t xml:space="preserve"> 23.4 </t>
  </si>
  <si>
    <t xml:space="preserve"> 23.4.1 </t>
  </si>
  <si>
    <t xml:space="preserve"> 23.4.2 </t>
  </si>
  <si>
    <t xml:space="preserve"> 24.1 </t>
  </si>
  <si>
    <t xml:space="preserve"> 24.1.1 </t>
  </si>
  <si>
    <t xml:space="preserve"> 24.1.2 </t>
  </si>
  <si>
    <t xml:space="preserve"> 24.2 </t>
  </si>
  <si>
    <t xml:space="preserve"> 24.2.1 </t>
  </si>
  <si>
    <t xml:space="preserve"> 24.2.2 </t>
  </si>
  <si>
    <t xml:space="preserve"> 24.2.3 </t>
  </si>
  <si>
    <t xml:space="preserve"> 24.2.4 </t>
  </si>
  <si>
    <t xml:space="preserve"> 24.3 </t>
  </si>
  <si>
    <t xml:space="preserve"> 24.3.1 </t>
  </si>
  <si>
    <t xml:space="preserve"> 24.3.2 </t>
  </si>
  <si>
    <t xml:space="preserve"> 24.4 </t>
  </si>
  <si>
    <t xml:space="preserve"> 24.4.1 </t>
  </si>
  <si>
    <t>KIT DE PORTA DE MADEIRA PARA VERNIZ, SEMI-OCA (LEVE OU MÉDIA), PADRÃO MÉDIO, 60X210CM, ESPESSURA DE 3,5CM, ITENS INCLUSOS: DOBRADIÇAS, MONTAGEM E INSTALAÇÃO DE BATENTE, FECHADURA COM EXECUÇÃO DO FURO - FORNECIMENTO E INSTALAÇÃO. AF_10/2025</t>
  </si>
  <si>
    <t xml:space="preserve"> 25.1 </t>
  </si>
  <si>
    <t xml:space="preserve"> 25.1.1 </t>
  </si>
  <si>
    <t xml:space="preserve"> 25.2 </t>
  </si>
  <si>
    <t xml:space="preserve"> 25.2.1 </t>
  </si>
  <si>
    <t xml:space="preserve"> 25.3 </t>
  </si>
  <si>
    <t xml:space="preserve"> 25.3.1 </t>
  </si>
  <si>
    <t xml:space="preserve"> 25.4 </t>
  </si>
  <si>
    <t xml:space="preserve"> 25.4.1 </t>
  </si>
  <si>
    <t xml:space="preserve"> 25.4.2 </t>
  </si>
  <si>
    <t xml:space="preserve"> 26.1 </t>
  </si>
  <si>
    <t xml:space="preserve"> 26.1.1 </t>
  </si>
  <si>
    <t xml:space="preserve"> 26.1.2 </t>
  </si>
  <si>
    <t xml:space="preserve"> 26.1.3 </t>
  </si>
  <si>
    <t xml:space="preserve"> 26.1.4 </t>
  </si>
  <si>
    <t xml:space="preserve"> 26.2 </t>
  </si>
  <si>
    <t xml:space="preserve"> 26.2.1 </t>
  </si>
  <si>
    <t xml:space="preserve"> 26.3 </t>
  </si>
  <si>
    <t xml:space="preserve"> 26.3.1 </t>
  </si>
  <si>
    <t xml:space="preserve"> 26.4 </t>
  </si>
  <si>
    <t xml:space="preserve"> 26.4.1 </t>
  </si>
  <si>
    <t xml:space="preserve"> 26.5 </t>
  </si>
  <si>
    <t xml:space="preserve"> 26.5.1 </t>
  </si>
  <si>
    <t xml:space="preserve"> 27.1 </t>
  </si>
  <si>
    <t xml:space="preserve"> 27.1.1 </t>
  </si>
  <si>
    <t xml:space="preserve"> 27.1.2 </t>
  </si>
  <si>
    <t xml:space="preserve"> 27.2 </t>
  </si>
  <si>
    <t xml:space="preserve"> 27.2.1 </t>
  </si>
  <si>
    <t xml:space="preserve"> 27.3 </t>
  </si>
  <si>
    <t xml:space="preserve"> 27.3.1 </t>
  </si>
  <si>
    <t xml:space="preserve"> 27.4 </t>
  </si>
  <si>
    <t xml:space="preserve"> 27.4.1 </t>
  </si>
  <si>
    <t xml:space="preserve"> 27.4.2 </t>
  </si>
  <si>
    <t xml:space="preserve"> 27.5 </t>
  </si>
  <si>
    <t xml:space="preserve"> 27.5.1 </t>
  </si>
  <si>
    <t xml:space="preserve"> 27.5.2 </t>
  </si>
  <si>
    <t xml:space="preserve"> 28.1 </t>
  </si>
  <si>
    <t xml:space="preserve"> 28.1.1 </t>
  </si>
  <si>
    <t xml:space="preserve"> 28.2 </t>
  </si>
  <si>
    <t xml:space="preserve"> 28.2.1 </t>
  </si>
  <si>
    <t xml:space="preserve"> 28.2.2 </t>
  </si>
  <si>
    <t xml:space="preserve"> 28.3 </t>
  </si>
  <si>
    <t xml:space="preserve"> 28.3.1 </t>
  </si>
  <si>
    <t xml:space="preserve"> 28.3.2 </t>
  </si>
  <si>
    <t xml:space="preserve"> 28.4 </t>
  </si>
  <si>
    <t xml:space="preserve"> 28.4.1 </t>
  </si>
  <si>
    <t xml:space="preserve"> 28.4.2 </t>
  </si>
  <si>
    <t xml:space="preserve"> 28.5 </t>
  </si>
  <si>
    <t xml:space="preserve"> 28.5.1 </t>
  </si>
  <si>
    <t xml:space="preserve"> 28.5.2 </t>
  </si>
  <si>
    <t xml:space="preserve"> 28.5.3 </t>
  </si>
  <si>
    <t xml:space="preserve"> 29.1 </t>
  </si>
  <si>
    <t xml:space="preserve"> 29.1.1 </t>
  </si>
  <si>
    <t xml:space="preserve"> 29.1.2 </t>
  </si>
  <si>
    <t xml:space="preserve"> 29.1.3 </t>
  </si>
  <si>
    <t xml:space="preserve"> 29.2 </t>
  </si>
  <si>
    <t>INFILTRAÇÃO TELHADO E PAREDE</t>
  </si>
  <si>
    <t xml:space="preserve"> 29.2.1 </t>
  </si>
  <si>
    <t xml:space="preserve"> 29.2.2 </t>
  </si>
  <si>
    <t xml:space="preserve"> 29.3 </t>
  </si>
  <si>
    <t xml:space="preserve"> 29.3.1 </t>
  </si>
  <si>
    <t xml:space="preserve"> 29.3.2 </t>
  </si>
  <si>
    <t xml:space="preserve"> 29.4 </t>
  </si>
  <si>
    <t xml:space="preserve"> 29.4.1 </t>
  </si>
  <si>
    <t xml:space="preserve"> 29.5 </t>
  </si>
  <si>
    <t xml:space="preserve"> 29.5.1 </t>
  </si>
  <si>
    <t xml:space="preserve"> 29.6 </t>
  </si>
  <si>
    <t xml:space="preserve"> 29.6.1 </t>
  </si>
  <si>
    <t xml:space="preserve"> 29.7 </t>
  </si>
  <si>
    <t xml:space="preserve"> 29.7.1 </t>
  </si>
  <si>
    <t xml:space="preserve"> 29.7.2 </t>
  </si>
  <si>
    <t xml:space="preserve"> 30.1 </t>
  </si>
  <si>
    <t xml:space="preserve"> 30.1.1 </t>
  </si>
  <si>
    <t xml:space="preserve"> 30.1.2 </t>
  </si>
  <si>
    <t xml:space="preserve"> 30.1.3 </t>
  </si>
  <si>
    <t xml:space="preserve"> 30.2 </t>
  </si>
  <si>
    <t xml:space="preserve"> 30.2.1 </t>
  </si>
  <si>
    <t xml:space="preserve"> 30.3 </t>
  </si>
  <si>
    <t xml:space="preserve"> 30.3.1 </t>
  </si>
  <si>
    <t xml:space="preserve"> 30.3.2 </t>
  </si>
  <si>
    <t xml:space="preserve"> 30.4 </t>
  </si>
  <si>
    <t xml:space="preserve"> 30.4.1 </t>
  </si>
  <si>
    <t xml:space="preserve"> 30.5 </t>
  </si>
  <si>
    <t xml:space="preserve"> 30.5.1 </t>
  </si>
  <si>
    <t xml:space="preserve"> 30.6 </t>
  </si>
  <si>
    <t xml:space="preserve"> 30.6.1 </t>
  </si>
  <si>
    <t xml:space="preserve"> 30.6.2 </t>
  </si>
  <si>
    <t xml:space="preserve"> 31.1 </t>
  </si>
  <si>
    <t xml:space="preserve"> 31.1.1 </t>
  </si>
  <si>
    <t xml:space="preserve"> 31.1.2 </t>
  </si>
  <si>
    <t xml:space="preserve"> 31.1.3 </t>
  </si>
  <si>
    <t xml:space="preserve"> 31.2 </t>
  </si>
  <si>
    <t xml:space="preserve"> 31.2.1 </t>
  </si>
  <si>
    <t xml:space="preserve"> 31.3 </t>
  </si>
  <si>
    <t xml:space="preserve"> 31.3.1 </t>
  </si>
  <si>
    <t xml:space="preserve"> 31.3.2 </t>
  </si>
  <si>
    <t>PORTA DE CORRER EM VIDRO TEMPERADO, 2 FOLHAS DE 90X210 CM, ESPESSURA 10 MM, INCLUSIVE ACESSÓRIOS. AF_11/2025</t>
  </si>
  <si>
    <t xml:space="preserve"> 31.4 </t>
  </si>
  <si>
    <t xml:space="preserve"> 31.4.1 </t>
  </si>
  <si>
    <t xml:space="preserve"> 31.4.2 </t>
  </si>
  <si>
    <t xml:space="preserve"> 31.5 </t>
  </si>
  <si>
    <t xml:space="preserve"> 31.5.1 </t>
  </si>
  <si>
    <t xml:space="preserve"> 31.5.2 </t>
  </si>
  <si>
    <t xml:space="preserve"> 31.6 </t>
  </si>
  <si>
    <t xml:space="preserve"> 31.6.1 </t>
  </si>
  <si>
    <t xml:space="preserve"> 31.6.2 </t>
  </si>
  <si>
    <t xml:space="preserve"> 32.1 </t>
  </si>
  <si>
    <t xml:space="preserve"> 32.1.1 </t>
  </si>
  <si>
    <t xml:space="preserve"> 32.2 </t>
  </si>
  <si>
    <t xml:space="preserve"> 32.2.1 </t>
  </si>
  <si>
    <t xml:space="preserve"> 32.2.2 </t>
  </si>
  <si>
    <t xml:space="preserve"> 32.3 </t>
  </si>
  <si>
    <t xml:space="preserve"> 32.3.1 </t>
  </si>
  <si>
    <t xml:space="preserve"> 32.3.2 </t>
  </si>
  <si>
    <t xml:space="preserve"> 32.4 </t>
  </si>
  <si>
    <t xml:space="preserve"> 32.4.1 </t>
  </si>
  <si>
    <t xml:space="preserve"> 32.4.2 </t>
  </si>
  <si>
    <t xml:space="preserve"> 32.5 </t>
  </si>
  <si>
    <t xml:space="preserve"> 32.5.1 </t>
  </si>
  <si>
    <t xml:space="preserve"> 32.6 </t>
  </si>
  <si>
    <t xml:space="preserve"> 32.6.1 </t>
  </si>
  <si>
    <t xml:space="preserve"> 32.7 </t>
  </si>
  <si>
    <t xml:space="preserve"> 32.7.1 </t>
  </si>
  <si>
    <t xml:space="preserve"> 32.7.2 </t>
  </si>
  <si>
    <t xml:space="preserve"> 33.1 </t>
  </si>
  <si>
    <t xml:space="preserve"> 33.1.1 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</si>
  <si>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</si>
  <si>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</si>
  <si>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</si>
  <si>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</si>
  <si>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</si>
  <si>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</si>
  <si>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</si>
  <si>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</si>
  <si>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 xml:space="preserve"> 9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</si>
  <si>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</si>
  <si>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</si>
  <si>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</si>
  <si>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</si>
  <si>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</si>
  <si>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 xml:space="preserve"> 15 </t>
  </si>
  <si>
    <t xml:space="preserve"> 16 </t>
  </si>
  <si>
    <t xml:space="preserve"> 17 </t>
  </si>
  <si>
    <t xml:space="preserve"> 18 </t>
  </si>
  <si>
    <t xml:space="preserve"> 19 </t>
  </si>
  <si>
    <t xml:space="preserve"> 20 </t>
  </si>
  <si>
    <t xml:space="preserve"> 21 </t>
  </si>
  <si>
    <t xml:space="preserve"> 22 </t>
  </si>
  <si>
    <t xml:space="preserve"> 23 </t>
  </si>
  <si>
    <t xml:space="preserve"> 24 </t>
  </si>
  <si>
    <t xml:space="preserve"> 25 </t>
  </si>
  <si>
    <t xml:space="preserve"> 26 </t>
  </si>
  <si>
    <t xml:space="preserve"> 27 </t>
  </si>
  <si>
    <t xml:space="preserve"> 28 </t>
  </si>
  <si>
    <t xml:space="preserve"> 29 </t>
  </si>
  <si>
    <t xml:space="preserve"> 30 </t>
  </si>
  <si>
    <t xml:space="preserve"> 31 </t>
  </si>
  <si>
    <t xml:space="preserve"> 32 </t>
  </si>
  <si>
    <t xml:space="preserve"> 33 </t>
  </si>
  <si>
    <t>ENGENHEIRO CIVIL DE OBRA JUNIOR COM ENCARGOS COMPLEMENTARES</t>
  </si>
  <si>
    <t>ENCARREGADO GERAL COM ENCARGOS COMPLEMENTARES</t>
  </si>
  <si>
    <t xml:space="preserve"> 2.2.3 </t>
  </si>
  <si>
    <t>Próprio</t>
  </si>
  <si>
    <t>un</t>
  </si>
  <si>
    <t>TELHAMENTO COM TELHA ONDULADA DE FIBROCIMENTO E = 6 MM, COM RECOBRIMENTO LATERAL DE 1/4 DE ONDA PARA TELHADO COM INCLINAÇÃO MAIOR QUE 10°, COM ATÉ 2 ÁGUAS, INCLUSO IÇAMENTO. AF_07/2019</t>
  </si>
  <si>
    <t xml:space="preserve"> 4.4.3 </t>
  </si>
  <si>
    <t xml:space="preserve"> 4.4.4 </t>
  </si>
  <si>
    <t xml:space="preserve"> 4.4.5 </t>
  </si>
  <si>
    <t xml:space="preserve"> 5.1.2 </t>
  </si>
  <si>
    <t xml:space="preserve"> 5.2.2 </t>
  </si>
  <si>
    <t xml:space="preserve"> 6.1.3 </t>
  </si>
  <si>
    <t xml:space="preserve"> 6.2.2 </t>
  </si>
  <si>
    <t xml:space="preserve"> 7.1.2 </t>
  </si>
  <si>
    <t xml:space="preserve"> 7.2.2 </t>
  </si>
  <si>
    <t xml:space="preserve"> 9.7.2 </t>
  </si>
  <si>
    <t xml:space="preserve"> 9.7.3 </t>
  </si>
  <si>
    <t xml:space="preserve"> 10.1.3 </t>
  </si>
  <si>
    <t xml:space="preserve"> 10.2.2 </t>
  </si>
  <si>
    <t xml:space="preserve"> 11.7.2 </t>
  </si>
  <si>
    <t xml:space="preserve"> 13.1.4 </t>
  </si>
  <si>
    <t xml:space="preserve"> 13.2.2 </t>
  </si>
  <si>
    <t xml:space="preserve"> 15.1.3 </t>
  </si>
  <si>
    <t xml:space="preserve"> 15.2.2 </t>
  </si>
  <si>
    <t xml:space="preserve"> 17.1.4 </t>
  </si>
  <si>
    <t xml:space="preserve"> 17.2.2 </t>
  </si>
  <si>
    <t xml:space="preserve"> 18.1.5 </t>
  </si>
  <si>
    <t xml:space="preserve"> 18.2.2 </t>
  </si>
  <si>
    <t xml:space="preserve"> 19.1.3 </t>
  </si>
  <si>
    <t xml:space="preserve"> 19.2.2 </t>
  </si>
  <si>
    <t xml:space="preserve"> 22.1.6 </t>
  </si>
  <si>
    <t xml:space="preserve"> 22.2.2 </t>
  </si>
  <si>
    <t>CHUVEIRO ELÉTRICO COMUM CORPO PLÁSTICO, TIPO DUCHA - FORNECIMENTO E INSTALAÇÃO. AF_02/2026</t>
  </si>
  <si>
    <t xml:space="preserve"> 29.1.4 </t>
  </si>
  <si>
    <t xml:space="preserve"> 30.1.4 </t>
  </si>
  <si>
    <t xml:space="preserve"> 30.2.2 </t>
  </si>
  <si>
    <t xml:space="preserve"> 31.1.4 </t>
  </si>
  <si>
    <t>COMPOSIÇÃO1</t>
  </si>
  <si>
    <t>REFORMA</t>
  </si>
  <si>
    <t xml:space="preserve">LIXAMENTO MANUAL EM PAREDE PARA REMOÇÃO DE TINTA </t>
  </si>
  <si>
    <t>2.1.4</t>
  </si>
  <si>
    <t>2.1.5</t>
  </si>
  <si>
    <t>2.1.6</t>
  </si>
  <si>
    <t>2.1.7</t>
  </si>
  <si>
    <t>2.1.8</t>
  </si>
  <si>
    <t>1.1.3</t>
  </si>
  <si>
    <t>2.2.4</t>
  </si>
  <si>
    <t>TOTAL ITEM 2.1</t>
  </si>
  <si>
    <t>TOTAL ITEM 2.2</t>
  </si>
  <si>
    <t>TOTAL ITEM 2.3</t>
  </si>
  <si>
    <t>2.4</t>
  </si>
  <si>
    <t>2.4.1</t>
  </si>
  <si>
    <t>2.4.2</t>
  </si>
  <si>
    <t>2.4.3</t>
  </si>
  <si>
    <t>2.4.4</t>
  </si>
  <si>
    <t>TOTAL ITEM 2.4</t>
  </si>
  <si>
    <t>2.5</t>
  </si>
  <si>
    <t>TOTAL ITEM 2.5</t>
  </si>
  <si>
    <t>2.5.1</t>
  </si>
  <si>
    <t>2.5.2</t>
  </si>
  <si>
    <t>2.6</t>
  </si>
  <si>
    <t>2.6.1</t>
  </si>
  <si>
    <t>2.6.2</t>
  </si>
  <si>
    <t>2.6.3</t>
  </si>
  <si>
    <t>2.6.4</t>
  </si>
  <si>
    <t>TOTAL ITEM 2.6</t>
  </si>
  <si>
    <t>TOTAL ITEM 2.7</t>
  </si>
  <si>
    <t>2.7</t>
  </si>
  <si>
    <t>2.7.1</t>
  </si>
  <si>
    <t>2.7.2</t>
  </si>
  <si>
    <t>2.8</t>
  </si>
  <si>
    <t>2.8.1</t>
  </si>
  <si>
    <t>TOTAL ITEM 2.8</t>
  </si>
  <si>
    <t>2.9</t>
  </si>
  <si>
    <t>2.9.1</t>
  </si>
  <si>
    <t>2.9.2</t>
  </si>
  <si>
    <t>TOTAL ITEM 2.9</t>
  </si>
  <si>
    <t>3.2</t>
  </si>
  <si>
    <t>3.2.1</t>
  </si>
  <si>
    <t>3.3</t>
  </si>
  <si>
    <t>TOTAL ITEM 3.1</t>
  </si>
  <si>
    <t>3.2.2</t>
  </si>
  <si>
    <t>TOTAL ITEM 3.2</t>
  </si>
  <si>
    <t>3.3.1</t>
  </si>
  <si>
    <t>TOTAL ITEM 3.3</t>
  </si>
  <si>
    <t>TOTAL ITEM 2</t>
  </si>
  <si>
    <t>TOTAL GERAL</t>
  </si>
  <si>
    <t xml:space="preserve">FACHADA </t>
  </si>
  <si>
    <t>SALA ESXPURGO</t>
  </si>
  <si>
    <t xml:space="preserve">CORREDOR LATERAL </t>
  </si>
  <si>
    <t xml:space="preserve">CORREDOR PRINCIPAL INTERNO </t>
  </si>
  <si>
    <t>CONSULTÓRIO MÉDICO 1</t>
  </si>
  <si>
    <t>CONSULTÓRIO MÉDICO 2</t>
  </si>
  <si>
    <t xml:space="preserve">SALA LIMPEZA </t>
  </si>
  <si>
    <t>ED-50504</t>
  </si>
  <si>
    <t>REMOÇÃO DE JANELAS, DE FORMA MANUAL, SEM REAPROVEITAMENTO. AF_09/2023 .</t>
  </si>
  <si>
    <t>FACHADA : 128,7 PER * 1,5m/ALT</t>
  </si>
  <si>
    <t>UNI</t>
  </si>
  <si>
    <t>BANHEIRO FUCNIONÁRIOS MASCULINO : 1,0 UN</t>
  </si>
  <si>
    <t>PORTAS</t>
  </si>
  <si>
    <t>SALA LIMPEZA: 1,0 UN</t>
  </si>
  <si>
    <t>2.7.3</t>
  </si>
  <si>
    <t xml:space="preserve">RECEPÇÃO </t>
  </si>
  <si>
    <t xml:space="preserve"> </t>
  </si>
  <si>
    <r>
      <rPr>
        <b/>
        <sz val="10"/>
        <color rgb="FF000000"/>
        <rFont val="Arial"/>
        <family val="2"/>
      </rPr>
      <t>REFERÊNCIA:</t>
    </r>
    <r>
      <rPr>
        <sz val="10"/>
        <color rgb="FF000000"/>
        <rFont val="Arial"/>
        <family val="2"/>
      </rPr>
      <t xml:space="preserve"> 
SINAPI - 03/2026; SICRO - 01/2026 - Minas Gerais
ONERADO</t>
    </r>
  </si>
  <si>
    <t xml:space="preserve">MEMÓRIA DE CÁLCULO </t>
  </si>
  <si>
    <t xml:space="preserve">ENDEREÇO: AV. TATÃO PALHARES, Nº 19, BAIRRO SANTA CRUZ </t>
  </si>
  <si>
    <t>A TOTAL = 630 M²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</si>
</sst>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[$R$ -416]#,##0.00"/>
    <numFmt numFmtId="167" formatCode="0.000%"/>
    <numFmt numFmtId="168" formatCode="_-* #,##0.0000_-;\-* #,##0.0000_-;_-* &quot;-&quot;??_-;_-@_-"/>
  </numFmts>
  <fonts count="5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sz val="14"/>
      <color rgb="FF000000"/>
      <name val="Arial"/>
      <family val="2"/>
    </font>
    <font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363636"/>
      <name val="Calibri"/>
      <family val="2"/>
      <scheme val="minor"/>
    </font>
    <font>
      <sz val="10"/>
      <name val="Calibri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indexed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CE6F1"/>
        <bgColor rgb="FF000000"/>
      </patternFill>
    </fill>
    <fill>
      <patternFill patternType="solid">
        <fgColor theme="0"/>
        <bgColor rgb="FFDFF0D8"/>
      </patternFill>
    </fill>
    <fill>
      <patternFill patternType="solid">
        <fgColor theme="3" tint="0.59999389629810485"/>
        <bgColor rgb="FFD8ECF6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rgb="FFD8ECF6"/>
      </patternFill>
    </fill>
    <fill>
      <patternFill patternType="solid">
        <fgColor theme="4" tint="0.59999389629810485"/>
        <bgColor rgb="FFDFF0D8"/>
      </patternFill>
    </fill>
    <fill>
      <patternFill patternType="solid">
        <fgColor theme="3" tint="0.59999389629810485"/>
        <bgColor rgb="FFDFF0D8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DFF0D8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auto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</borders>
  <cellStyleXfs count="19">
    <xf numFmtId="0" fontId="0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/>
    <xf numFmtId="0" fontId="11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>
      <alignment vertical="top"/>
      <protection locked="0"/>
    </xf>
  </cellStyleXfs>
  <cellXfs count="436">
    <xf numFmtId="0" fontId="0" fillId="0" borderId="0" xfId="0"/>
    <xf numFmtId="0" fontId="0" fillId="0" borderId="0" xfId="0" applyAlignment="1">
      <alignment vertical="center"/>
    </xf>
    <xf numFmtId="0" fontId="4" fillId="0" borderId="2" xfId="0" applyFont="1" applyBorder="1" applyAlignment="1">
      <alignment vertical="center"/>
    </xf>
    <xf numFmtId="0" fontId="9" fillId="4" borderId="2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0" fillId="2" borderId="0" xfId="0" applyFill="1" applyAlignment="1">
      <alignment horizontal="center" vertical="center"/>
    </xf>
    <xf numFmtId="165" fontId="3" fillId="2" borderId="0" xfId="5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9" fillId="3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165" fontId="18" fillId="3" borderId="3" xfId="8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164" fontId="9" fillId="4" borderId="4" xfId="9" applyFont="1" applyFill="1" applyBorder="1" applyAlignment="1">
      <alignment vertical="center"/>
    </xf>
    <xf numFmtId="164" fontId="9" fillId="3" borderId="2" xfId="9" applyFont="1" applyFill="1" applyBorder="1" applyAlignment="1">
      <alignment vertical="center"/>
    </xf>
    <xf numFmtId="164" fontId="18" fillId="3" borderId="3" xfId="9" applyFont="1" applyFill="1" applyBorder="1" applyAlignment="1">
      <alignment horizontal="center" vertical="center"/>
    </xf>
    <xf numFmtId="164" fontId="18" fillId="3" borderId="2" xfId="9" applyFont="1" applyFill="1" applyBorder="1" applyAlignment="1">
      <alignment horizontal="center" vertical="center"/>
    </xf>
    <xf numFmtId="164" fontId="0" fillId="2" borderId="0" xfId="9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vertical="center"/>
    </xf>
    <xf numFmtId="10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 wrapText="1"/>
    </xf>
    <xf numFmtId="166" fontId="12" fillId="0" borderId="0" xfId="9" applyNumberFormat="1" applyFont="1" applyBorder="1" applyAlignment="1">
      <alignment vertical="center"/>
    </xf>
    <xf numFmtId="165" fontId="3" fillId="2" borderId="0" xfId="8" applyFont="1" applyFill="1" applyBorder="1" applyAlignment="1">
      <alignment vertical="center"/>
    </xf>
    <xf numFmtId="0" fontId="0" fillId="0" borderId="0" xfId="0" applyAlignment="1">
      <alignment wrapText="1"/>
    </xf>
    <xf numFmtId="164" fontId="34" fillId="9" borderId="2" xfId="9" applyFont="1" applyFill="1" applyBorder="1" applyAlignment="1">
      <alignment horizontal="center" vertical="center" wrapText="1"/>
    </xf>
    <xf numFmtId="0" fontId="34" fillId="11" borderId="2" xfId="9" applyNumberFormat="1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/>
    </xf>
    <xf numFmtId="0" fontId="36" fillId="12" borderId="2" xfId="11" applyFont="1" applyFill="1" applyBorder="1" applyAlignment="1">
      <alignment horizontal="center" vertical="center" wrapText="1"/>
    </xf>
    <xf numFmtId="0" fontId="36" fillId="12" borderId="2" xfId="11" applyFont="1" applyFill="1" applyBorder="1" applyAlignment="1">
      <alignment horizontal="left" vertical="center" wrapText="1"/>
    </xf>
    <xf numFmtId="164" fontId="36" fillId="12" borderId="2" xfId="9" applyFont="1" applyFill="1" applyBorder="1" applyAlignment="1">
      <alignment horizontal="center" vertical="center" wrapText="1"/>
    </xf>
    <xf numFmtId="0" fontId="36" fillId="12" borderId="2" xfId="9" applyNumberFormat="1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vertical="center" wrapText="1"/>
    </xf>
    <xf numFmtId="2" fontId="37" fillId="2" borderId="2" xfId="0" applyNumberFormat="1" applyFont="1" applyFill="1" applyBorder="1" applyAlignment="1">
      <alignment horizontal="center" vertical="center" wrapText="1"/>
    </xf>
    <xf numFmtId="0" fontId="24" fillId="11" borderId="2" xfId="11" applyFont="1" applyFill="1" applyBorder="1" applyAlignment="1">
      <alignment horizontal="center" vertical="center" wrapText="1"/>
    </xf>
    <xf numFmtId="0" fontId="24" fillId="11" borderId="2" xfId="11" applyFont="1" applyFill="1" applyBorder="1" applyAlignment="1">
      <alignment horizontal="left" vertical="center" wrapText="1"/>
    </xf>
    <xf numFmtId="2" fontId="24" fillId="11" borderId="2" xfId="11" applyNumberFormat="1" applyFont="1" applyFill="1" applyBorder="1" applyAlignment="1">
      <alignment horizontal="center" vertical="center" wrapText="1"/>
    </xf>
    <xf numFmtId="164" fontId="24" fillId="11" borderId="2" xfId="9" applyFont="1" applyFill="1" applyBorder="1" applyAlignment="1">
      <alignment horizontal="center" vertical="center" wrapText="1"/>
    </xf>
    <xf numFmtId="0" fontId="24" fillId="11" borderId="2" xfId="9" applyNumberFormat="1" applyFont="1" applyFill="1" applyBorder="1" applyAlignment="1">
      <alignment horizontal="center" vertical="center" wrapText="1"/>
    </xf>
    <xf numFmtId="0" fontId="23" fillId="12" borderId="2" xfId="11" applyFont="1" applyFill="1" applyBorder="1" applyAlignment="1">
      <alignment horizontal="center" vertical="center" wrapText="1"/>
    </xf>
    <xf numFmtId="0" fontId="23" fillId="12" borderId="2" xfId="11" applyFont="1" applyFill="1" applyBorder="1" applyAlignment="1">
      <alignment horizontal="left" vertical="center" wrapText="1"/>
    </xf>
    <xf numFmtId="164" fontId="23" fillId="12" borderId="2" xfId="11" applyNumberFormat="1" applyFont="1" applyFill="1" applyBorder="1" applyAlignment="1">
      <alignment horizontal="center" vertical="center" wrapText="1"/>
    </xf>
    <xf numFmtId="0" fontId="23" fillId="12" borderId="2" xfId="9" applyNumberFormat="1" applyFont="1" applyFill="1" applyBorder="1" applyAlignment="1">
      <alignment horizontal="center" vertical="center" wrapText="1"/>
    </xf>
    <xf numFmtId="0" fontId="23" fillId="13" borderId="2" xfId="11" applyFont="1" applyFill="1" applyBorder="1" applyAlignment="1">
      <alignment horizontal="center" vertical="center" wrapText="1"/>
    </xf>
    <xf numFmtId="0" fontId="23" fillId="13" borderId="2" xfId="11" applyFont="1" applyFill="1" applyBorder="1" applyAlignment="1">
      <alignment horizontal="left" vertical="center" wrapText="1"/>
    </xf>
    <xf numFmtId="164" fontId="23" fillId="13" borderId="2" xfId="11" applyNumberFormat="1" applyFont="1" applyFill="1" applyBorder="1" applyAlignment="1">
      <alignment horizontal="center" vertical="center" wrapText="1"/>
    </xf>
    <xf numFmtId="0" fontId="23" fillId="13" borderId="2" xfId="9" applyNumberFormat="1" applyFont="1" applyFill="1" applyBorder="1" applyAlignment="1">
      <alignment horizontal="center" vertical="center" wrapText="1"/>
    </xf>
    <xf numFmtId="164" fontId="23" fillId="12" borderId="2" xfId="9" applyFont="1" applyFill="1" applyBorder="1" applyAlignment="1">
      <alignment horizontal="center" vertical="center" wrapText="1"/>
    </xf>
    <xf numFmtId="164" fontId="23" fillId="13" borderId="2" xfId="9" applyFont="1" applyFill="1" applyBorder="1" applyAlignment="1">
      <alignment horizontal="center" vertical="center" wrapText="1"/>
    </xf>
    <xf numFmtId="0" fontId="22" fillId="11" borderId="2" xfId="9" applyNumberFormat="1" applyFont="1" applyFill="1" applyBorder="1" applyAlignment="1">
      <alignment horizontal="center" vertical="center" wrapText="1"/>
    </xf>
    <xf numFmtId="0" fontId="22" fillId="11" borderId="2" xfId="1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65" fontId="3" fillId="0" borderId="0" xfId="5" applyFont="1" applyFill="1" applyAlignment="1">
      <alignment vertical="center"/>
    </xf>
    <xf numFmtId="2" fontId="0" fillId="0" borderId="0" xfId="0" applyNumberFormat="1" applyAlignment="1">
      <alignment vertical="center"/>
    </xf>
    <xf numFmtId="164" fontId="0" fillId="0" borderId="0" xfId="9" applyFont="1" applyFill="1" applyAlignment="1">
      <alignment vertical="center"/>
    </xf>
    <xf numFmtId="165" fontId="3" fillId="0" borderId="0" xfId="5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33" fillId="6" borderId="2" xfId="0" applyFont="1" applyFill="1" applyBorder="1" applyAlignment="1">
      <alignment horizontal="center" vertical="center" wrapText="1"/>
    </xf>
    <xf numFmtId="0" fontId="33" fillId="5" borderId="2" xfId="0" applyFont="1" applyFill="1" applyBorder="1" applyAlignment="1">
      <alignment horizontal="center" vertical="center" wrapText="1"/>
    </xf>
    <xf numFmtId="0" fontId="37" fillId="5" borderId="2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8" fillId="6" borderId="2" xfId="0" applyFont="1" applyFill="1" applyBorder="1" applyAlignment="1">
      <alignment horizontal="center" vertical="center" wrapText="1"/>
    </xf>
    <xf numFmtId="0" fontId="35" fillId="5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38" fillId="5" borderId="2" xfId="0" applyFont="1" applyFill="1" applyBorder="1" applyAlignment="1">
      <alignment horizontal="center" vertical="center" wrapText="1"/>
    </xf>
    <xf numFmtId="0" fontId="24" fillId="0" borderId="2" xfId="1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3" fillId="14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vertical="center" wrapText="1"/>
    </xf>
    <xf numFmtId="0" fontId="37" fillId="6" borderId="2" xfId="0" applyFont="1" applyFill="1" applyBorder="1" applyAlignment="1">
      <alignment vertical="center" wrapText="1"/>
    </xf>
    <xf numFmtId="0" fontId="37" fillId="6" borderId="2" xfId="0" applyFont="1" applyFill="1" applyBorder="1" applyAlignment="1">
      <alignment horizontal="center" vertical="center" wrapText="1"/>
    </xf>
    <xf numFmtId="164" fontId="37" fillId="6" borderId="2" xfId="9" applyFont="1" applyFill="1" applyBorder="1" applyAlignment="1">
      <alignment vertical="center" wrapText="1"/>
    </xf>
    <xf numFmtId="164" fontId="37" fillId="6" borderId="2" xfId="9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33" fillId="5" borderId="2" xfId="0" applyFont="1" applyFill="1" applyBorder="1" applyAlignment="1">
      <alignment vertical="center" wrapText="1"/>
    </xf>
    <xf numFmtId="0" fontId="37" fillId="5" borderId="2" xfId="0" applyFont="1" applyFill="1" applyBorder="1" applyAlignment="1">
      <alignment vertical="center" wrapText="1"/>
    </xf>
    <xf numFmtId="164" fontId="37" fillId="5" borderId="2" xfId="9" applyFont="1" applyFill="1" applyBorder="1" applyAlignment="1">
      <alignment vertical="center" wrapText="1"/>
    </xf>
    <xf numFmtId="164" fontId="37" fillId="5" borderId="2" xfId="9" applyFont="1" applyFill="1" applyBorder="1" applyAlignment="1">
      <alignment horizontal="center" vertical="center" wrapText="1"/>
    </xf>
    <xf numFmtId="164" fontId="37" fillId="10" borderId="2" xfId="9" applyFont="1" applyFill="1" applyBorder="1" applyAlignment="1">
      <alignment horizontal="center" vertical="center" wrapText="1"/>
    </xf>
    <xf numFmtId="0" fontId="35" fillId="0" borderId="2" xfId="0" applyFont="1" applyBorder="1" applyAlignment="1">
      <alignment vertical="center" wrapText="1"/>
    </xf>
    <xf numFmtId="2" fontId="37" fillId="0" borderId="2" xfId="0" applyNumberFormat="1" applyFont="1" applyBorder="1" applyAlignment="1">
      <alignment horizontal="center" vertical="center" wrapText="1"/>
    </xf>
    <xf numFmtId="164" fontId="37" fillId="0" borderId="2" xfId="9" applyFont="1" applyFill="1" applyBorder="1" applyAlignment="1">
      <alignment horizontal="center" vertical="center" wrapText="1"/>
    </xf>
    <xf numFmtId="164" fontId="35" fillId="0" borderId="2" xfId="9" applyFont="1" applyBorder="1" applyAlignment="1">
      <alignment horizontal="center" vertical="center" wrapText="1"/>
    </xf>
    <xf numFmtId="164" fontId="35" fillId="0" borderId="2" xfId="9" applyFont="1" applyFill="1" applyBorder="1" applyAlignment="1">
      <alignment horizontal="center" vertical="center" wrapText="1"/>
    </xf>
    <xf numFmtId="164" fontId="37" fillId="2" borderId="2" xfId="9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164" fontId="33" fillId="10" borderId="2" xfId="9" applyFont="1" applyFill="1" applyBorder="1" applyAlignment="1">
      <alignment horizontal="center" vertical="center" wrapText="1"/>
    </xf>
    <xf numFmtId="0" fontId="35" fillId="6" borderId="2" xfId="0" applyFont="1" applyFill="1" applyBorder="1" applyAlignment="1">
      <alignment horizontal="center" vertical="center" wrapText="1"/>
    </xf>
    <xf numFmtId="0" fontId="38" fillId="6" borderId="2" xfId="0" applyFont="1" applyFill="1" applyBorder="1" applyAlignment="1">
      <alignment vertical="center" wrapText="1"/>
    </xf>
    <xf numFmtId="165" fontId="39" fillId="6" borderId="2" xfId="5" applyFont="1" applyFill="1" applyBorder="1" applyAlignment="1">
      <alignment horizontal="center" vertical="center" wrapText="1"/>
    </xf>
    <xf numFmtId="164" fontId="35" fillId="6" borderId="2" xfId="9" applyFont="1" applyFill="1" applyBorder="1" applyAlignment="1">
      <alignment horizontal="center" vertical="center" wrapText="1"/>
    </xf>
    <xf numFmtId="0" fontId="38" fillId="5" borderId="2" xfId="0" applyFont="1" applyFill="1" applyBorder="1" applyAlignment="1">
      <alignment vertical="center" wrapText="1"/>
    </xf>
    <xf numFmtId="165" fontId="39" fillId="5" borderId="2" xfId="5" applyFont="1" applyFill="1" applyBorder="1" applyAlignment="1">
      <alignment horizontal="center" vertical="center" wrapText="1"/>
    </xf>
    <xf numFmtId="164" fontId="35" fillId="5" borderId="2" xfId="9" applyFont="1" applyFill="1" applyBorder="1" applyAlignment="1">
      <alignment horizontal="center" vertical="center" wrapText="1"/>
    </xf>
    <xf numFmtId="165" fontId="33" fillId="5" borderId="2" xfId="5" applyFont="1" applyFill="1" applyBorder="1" applyAlignment="1">
      <alignment horizontal="center" vertical="center" wrapText="1"/>
    </xf>
    <xf numFmtId="164" fontId="37" fillId="2" borderId="6" xfId="9" applyFont="1" applyFill="1" applyBorder="1" applyAlignment="1">
      <alignment horizontal="center" vertical="center" wrapText="1"/>
    </xf>
    <xf numFmtId="165" fontId="39" fillId="5" borderId="6" xfId="5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164" fontId="37" fillId="0" borderId="2" xfId="9" applyFont="1" applyBorder="1" applyAlignment="1">
      <alignment horizontal="center" vertical="center" wrapText="1"/>
    </xf>
    <xf numFmtId="164" fontId="37" fillId="0" borderId="3" xfId="9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9" fontId="43" fillId="16" borderId="19" xfId="12" applyNumberFormat="1" applyFont="1" applyFill="1" applyBorder="1" applyAlignment="1">
      <alignment horizontal="center" vertical="center" wrapText="1"/>
    </xf>
    <xf numFmtId="10" fontId="45" fillId="0" borderId="19" xfId="12" applyNumberFormat="1" applyFont="1" applyBorder="1" applyAlignment="1">
      <alignment horizontal="left" vertical="center" wrapText="1"/>
    </xf>
    <xf numFmtId="10" fontId="46" fillId="0" borderId="17" xfId="12" applyNumberFormat="1" applyFont="1" applyBorder="1" applyAlignment="1">
      <alignment horizontal="center" vertical="center"/>
    </xf>
    <xf numFmtId="9" fontId="45" fillId="0" borderId="19" xfId="14" applyFont="1" applyBorder="1" applyAlignment="1">
      <alignment horizontal="center" vertical="center"/>
    </xf>
    <xf numFmtId="167" fontId="45" fillId="0" borderId="19" xfId="14" applyNumberFormat="1" applyFont="1" applyBorder="1" applyAlignment="1">
      <alignment horizontal="center" vertical="center"/>
    </xf>
    <xf numFmtId="10" fontId="45" fillId="0" borderId="19" xfId="14" applyNumberFormat="1" applyFont="1" applyBorder="1" applyAlignment="1">
      <alignment horizontal="center" vertical="center"/>
    </xf>
    <xf numFmtId="10" fontId="45" fillId="0" borderId="19" xfId="12" applyNumberFormat="1" applyFont="1" applyBorder="1" applyAlignment="1">
      <alignment horizontal="center" vertical="center"/>
    </xf>
    <xf numFmtId="10" fontId="45" fillId="0" borderId="17" xfId="12" applyNumberFormat="1" applyFont="1" applyBorder="1" applyAlignment="1">
      <alignment horizontal="center" vertical="center"/>
    </xf>
    <xf numFmtId="10" fontId="46" fillId="0" borderId="19" xfId="14" applyNumberFormat="1" applyFont="1" applyBorder="1" applyAlignment="1">
      <alignment horizontal="center" vertical="center"/>
    </xf>
    <xf numFmtId="167" fontId="46" fillId="0" borderId="19" xfId="14" applyNumberFormat="1" applyFont="1" applyBorder="1" applyAlignment="1">
      <alignment horizontal="center" vertical="center"/>
    </xf>
    <xf numFmtId="10" fontId="45" fillId="17" borderId="19" xfId="14" applyNumberFormat="1" applyFont="1" applyFill="1" applyBorder="1" applyAlignment="1">
      <alignment horizontal="center" vertical="center"/>
    </xf>
    <xf numFmtId="43" fontId="45" fillId="0" borderId="19" xfId="10" applyNumberFormat="1" applyFont="1" applyBorder="1" applyAlignment="1">
      <alignment horizontal="center" vertical="center"/>
    </xf>
    <xf numFmtId="10" fontId="49" fillId="0" borderId="19" xfId="14" applyNumberFormat="1" applyFont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164" fontId="6" fillId="2" borderId="8" xfId="9" applyFont="1" applyFill="1" applyBorder="1" applyAlignment="1">
      <alignment vertical="center" wrapText="1"/>
    </xf>
    <xf numFmtId="164" fontId="6" fillId="2" borderId="14" xfId="9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164" fontId="6" fillId="2" borderId="0" xfId="9" applyFont="1" applyFill="1" applyBorder="1" applyAlignment="1">
      <alignment vertical="center" wrapText="1"/>
    </xf>
    <xf numFmtId="164" fontId="6" fillId="2" borderId="30" xfId="9" applyFont="1" applyFill="1" applyBorder="1" applyAlignment="1">
      <alignment vertical="center" wrapText="1"/>
    </xf>
    <xf numFmtId="164" fontId="38" fillId="5" borderId="2" xfId="9" applyFont="1" applyFill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168" fontId="28" fillId="0" borderId="2" xfId="8" applyNumberFormat="1" applyFont="1" applyBorder="1" applyAlignment="1">
      <alignment horizontal="center" vertical="center" wrapText="1"/>
    </xf>
    <xf numFmtId="164" fontId="16" fillId="0" borderId="2" xfId="9" applyFont="1" applyBorder="1" applyAlignment="1">
      <alignment vertical="center"/>
    </xf>
    <xf numFmtId="0" fontId="16" fillId="0" borderId="2" xfId="0" applyFont="1" applyBorder="1" applyAlignment="1">
      <alignment wrapText="1"/>
    </xf>
    <xf numFmtId="0" fontId="7" fillId="0" borderId="0" xfId="0" applyFont="1"/>
    <xf numFmtId="44" fontId="18" fillId="21" borderId="3" xfId="17" applyNumberFormat="1" applyFont="1" applyFill="1" applyBorder="1" applyAlignment="1" applyProtection="1">
      <alignment horizontal="center" vertical="center" wrapText="1"/>
      <protection locked="0"/>
    </xf>
    <xf numFmtId="44" fontId="18" fillId="21" borderId="2" xfId="17" applyNumberFormat="1" applyFont="1" applyFill="1" applyBorder="1" applyAlignment="1" applyProtection="1">
      <alignment horizontal="center" vertical="center"/>
      <protection locked="0"/>
    </xf>
    <xf numFmtId="0" fontId="50" fillId="2" borderId="0" xfId="0" applyFont="1" applyFill="1"/>
    <xf numFmtId="0" fontId="51" fillId="0" borderId="2" xfId="0" applyFont="1" applyBorder="1"/>
    <xf numFmtId="0" fontId="51" fillId="0" borderId="2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165" fontId="29" fillId="0" borderId="0" xfId="8" applyFont="1" applyBorder="1"/>
    <xf numFmtId="0" fontId="51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2" fontId="29" fillId="0" borderId="0" xfId="0" applyNumberFormat="1" applyFont="1"/>
    <xf numFmtId="0" fontId="29" fillId="0" borderId="0" xfId="0" applyFont="1"/>
    <xf numFmtId="14" fontId="29" fillId="0" borderId="0" xfId="0" applyNumberFormat="1" applyFont="1"/>
    <xf numFmtId="0" fontId="0" fillId="0" borderId="30" xfId="0" applyBorder="1"/>
    <xf numFmtId="0" fontId="51" fillId="0" borderId="9" xfId="0" applyFont="1" applyBorder="1"/>
    <xf numFmtId="0" fontId="52" fillId="0" borderId="30" xfId="0" applyFont="1" applyBorder="1" applyAlignment="1">
      <alignment horizontal="center"/>
    </xf>
    <xf numFmtId="0" fontId="28" fillId="0" borderId="2" xfId="0" applyFont="1" applyBorder="1" applyAlignment="1">
      <alignment horizontal="center" vertical="center" wrapText="1"/>
    </xf>
    <xf numFmtId="44" fontId="16" fillId="20" borderId="2" xfId="16" applyNumberFormat="1" applyFont="1" applyFill="1" applyBorder="1" applyAlignment="1">
      <alignment horizontal="center" vertical="center"/>
    </xf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44" fontId="18" fillId="21" borderId="2" xfId="17" applyNumberFormat="1" applyFont="1" applyFill="1" applyBorder="1" applyAlignment="1" applyProtection="1">
      <alignment horizontal="center" vertical="center" wrapText="1"/>
      <protection locked="0"/>
    </xf>
    <xf numFmtId="44" fontId="9" fillId="18" borderId="2" xfId="15" applyNumberFormat="1" applyFont="1" applyFill="1" applyBorder="1" applyAlignment="1">
      <alignment horizontal="center" vertical="center" wrapText="1"/>
    </xf>
    <xf numFmtId="0" fontId="9" fillId="19" borderId="2" xfId="15" applyFont="1" applyFill="1" applyBorder="1" applyAlignment="1">
      <alignment horizontal="center" vertical="center"/>
    </xf>
    <xf numFmtId="0" fontId="9" fillId="19" borderId="2" xfId="15" applyFont="1" applyFill="1" applyBorder="1" applyAlignment="1">
      <alignment vertical="center" wrapText="1"/>
    </xf>
    <xf numFmtId="0" fontId="9" fillId="19" borderId="2" xfId="15" applyFont="1" applyFill="1" applyBorder="1" applyAlignment="1">
      <alignment horizontal="center" vertical="center" wrapText="1"/>
    </xf>
    <xf numFmtId="44" fontId="9" fillId="19" borderId="2" xfId="15" applyNumberFormat="1" applyFont="1" applyFill="1" applyBorder="1" applyAlignment="1">
      <alignment horizontal="center" vertical="center" wrapText="1"/>
    </xf>
    <xf numFmtId="0" fontId="53" fillId="0" borderId="0" xfId="18" applyAlignment="1" applyProtection="1">
      <alignment vertical="center"/>
    </xf>
    <xf numFmtId="0" fontId="9" fillId="4" borderId="5" xfId="0" applyFont="1" applyFill="1" applyBorder="1" applyAlignment="1">
      <alignment vertical="center"/>
    </xf>
    <xf numFmtId="0" fontId="43" fillId="16" borderId="19" xfId="12" applyFont="1" applyFill="1" applyBorder="1" applyAlignment="1">
      <alignment horizontal="center" vertical="center" wrapText="1"/>
    </xf>
    <xf numFmtId="0" fontId="54" fillId="8" borderId="32" xfId="0" applyFont="1" applyFill="1" applyBorder="1" applyAlignment="1">
      <alignment horizontal="left" vertical="center" wrapText="1"/>
    </xf>
    <xf numFmtId="0" fontId="54" fillId="8" borderId="32" xfId="0" applyFont="1" applyFill="1" applyBorder="1" applyAlignment="1">
      <alignment horizontal="center" vertical="center" wrapText="1"/>
    </xf>
    <xf numFmtId="0" fontId="55" fillId="9" borderId="32" xfId="0" applyFont="1" applyFill="1" applyBorder="1" applyAlignment="1">
      <alignment horizontal="left" vertical="center" wrapText="1"/>
    </xf>
    <xf numFmtId="0" fontId="55" fillId="9" borderId="32" xfId="0" applyFont="1" applyFill="1" applyBorder="1" applyAlignment="1">
      <alignment horizontal="center" vertical="center" wrapText="1"/>
    </xf>
    <xf numFmtId="0" fontId="54" fillId="8" borderId="13" xfId="0" applyFont="1" applyFill="1" applyBorder="1" applyAlignment="1">
      <alignment horizontal="center" vertical="center" wrapText="1"/>
    </xf>
    <xf numFmtId="0" fontId="55" fillId="9" borderId="13" xfId="0" applyFont="1" applyFill="1" applyBorder="1" applyAlignment="1">
      <alignment horizontal="center" vertical="center" wrapText="1"/>
    </xf>
    <xf numFmtId="0" fontId="54" fillId="8" borderId="33" xfId="0" applyFont="1" applyFill="1" applyBorder="1" applyAlignment="1">
      <alignment horizontal="center" vertical="center" wrapText="1"/>
    </xf>
    <xf numFmtId="4" fontId="55" fillId="9" borderId="33" xfId="0" applyNumberFormat="1" applyFont="1" applyFill="1" applyBorder="1" applyAlignment="1">
      <alignment horizontal="center" vertical="center" wrapText="1"/>
    </xf>
    <xf numFmtId="0" fontId="55" fillId="9" borderId="34" xfId="0" applyFont="1" applyFill="1" applyBorder="1" applyAlignment="1">
      <alignment horizontal="center" vertical="center" wrapText="1"/>
    </xf>
    <xf numFmtId="0" fontId="55" fillId="9" borderId="12" xfId="0" applyFont="1" applyFill="1" applyBorder="1" applyAlignment="1">
      <alignment horizontal="center" vertical="center" wrapText="1"/>
    </xf>
    <xf numFmtId="0" fontId="55" fillId="9" borderId="12" xfId="0" applyFont="1" applyFill="1" applyBorder="1" applyAlignment="1">
      <alignment horizontal="left" vertical="center" wrapText="1"/>
    </xf>
    <xf numFmtId="4" fontId="55" fillId="9" borderId="15" xfId="0" applyNumberFormat="1" applyFont="1" applyFill="1" applyBorder="1" applyAlignment="1">
      <alignment horizontal="center" vertical="center" wrapText="1"/>
    </xf>
    <xf numFmtId="0" fontId="21" fillId="7" borderId="32" xfId="0" applyFont="1" applyFill="1" applyBorder="1" applyAlignment="1">
      <alignment horizontal="left" vertical="center" wrapText="1"/>
    </xf>
    <xf numFmtId="0" fontId="21" fillId="7" borderId="32" xfId="0" applyFont="1" applyFill="1" applyBorder="1" applyAlignment="1">
      <alignment horizontal="right" vertical="center" wrapText="1"/>
    </xf>
    <xf numFmtId="0" fontId="21" fillId="7" borderId="32" xfId="0" applyFont="1" applyFill="1" applyBorder="1" applyAlignment="1">
      <alignment horizontal="center" vertical="center" wrapText="1"/>
    </xf>
    <xf numFmtId="0" fontId="23" fillId="8" borderId="32" xfId="0" applyFont="1" applyFill="1" applyBorder="1" applyAlignment="1">
      <alignment horizontal="left" vertical="center" wrapText="1"/>
    </xf>
    <xf numFmtId="0" fontId="23" fillId="8" borderId="32" xfId="0" applyFont="1" applyFill="1" applyBorder="1" applyAlignment="1">
      <alignment horizontal="center" vertical="center" wrapText="1"/>
    </xf>
    <xf numFmtId="0" fontId="23" fillId="8" borderId="32" xfId="0" applyFont="1" applyFill="1" applyBorder="1" applyAlignment="1">
      <alignment horizontal="right" vertical="center" wrapText="1"/>
    </xf>
    <xf numFmtId="0" fontId="24" fillId="9" borderId="32" xfId="0" applyFont="1" applyFill="1" applyBorder="1" applyAlignment="1">
      <alignment horizontal="left" vertical="center" wrapText="1"/>
    </xf>
    <xf numFmtId="0" fontId="24" fillId="9" borderId="32" xfId="0" applyFont="1" applyFill="1" applyBorder="1" applyAlignment="1">
      <alignment horizontal="center" vertical="center" wrapText="1"/>
    </xf>
    <xf numFmtId="0" fontId="24" fillId="9" borderId="32" xfId="0" applyFont="1" applyFill="1" applyBorder="1" applyAlignment="1">
      <alignment horizontal="right" vertical="center" wrapText="1"/>
    </xf>
    <xf numFmtId="4" fontId="24" fillId="9" borderId="32" xfId="0" applyNumberFormat="1" applyFont="1" applyFill="1" applyBorder="1" applyAlignment="1">
      <alignment horizontal="right" vertical="center" wrapText="1"/>
    </xf>
    <xf numFmtId="0" fontId="37" fillId="22" borderId="2" xfId="0" applyFont="1" applyFill="1" applyBorder="1" applyAlignment="1">
      <alignment vertical="center" wrapText="1"/>
    </xf>
    <xf numFmtId="0" fontId="35" fillId="22" borderId="2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center" vertical="center" wrapText="1"/>
    </xf>
    <xf numFmtId="0" fontId="24" fillId="11" borderId="0" xfId="11" applyFont="1" applyFill="1" applyBorder="1" applyAlignment="1">
      <alignment horizontal="center" vertical="center" wrapText="1"/>
    </xf>
    <xf numFmtId="0" fontId="24" fillId="11" borderId="0" xfId="11" applyFont="1" applyFill="1" applyBorder="1" applyAlignment="1">
      <alignment horizontal="left" vertical="center" wrapText="1"/>
    </xf>
    <xf numFmtId="2" fontId="24" fillId="11" borderId="0" xfId="11" applyNumberFormat="1" applyFont="1" applyFill="1" applyBorder="1" applyAlignment="1">
      <alignment horizontal="center" vertical="center" wrapText="1"/>
    </xf>
    <xf numFmtId="0" fontId="24" fillId="11" borderId="0" xfId="9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22" fillId="11" borderId="0" xfId="9" applyNumberFormat="1" applyFont="1" applyFill="1" applyBorder="1" applyAlignment="1">
      <alignment horizontal="center" vertical="center" wrapText="1"/>
    </xf>
    <xf numFmtId="0" fontId="23" fillId="23" borderId="2" xfId="11" applyFont="1" applyFill="1" applyBorder="1" applyAlignment="1">
      <alignment horizontal="center" vertical="center" wrapText="1"/>
    </xf>
    <xf numFmtId="0" fontId="23" fillId="23" borderId="2" xfId="11" applyFont="1" applyFill="1" applyBorder="1" applyAlignment="1">
      <alignment horizontal="left" vertical="center" wrapText="1"/>
    </xf>
    <xf numFmtId="164" fontId="23" fillId="23" borderId="2" xfId="9" applyFont="1" applyFill="1" applyBorder="1" applyAlignment="1">
      <alignment horizontal="center" vertical="center" wrapText="1"/>
    </xf>
    <xf numFmtId="0" fontId="23" fillId="23" borderId="2" xfId="9" applyNumberFormat="1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23" fillId="11" borderId="2" xfId="11" applyFont="1" applyFill="1" applyBorder="1" applyAlignment="1">
      <alignment horizontal="center" vertical="center" wrapText="1"/>
    </xf>
    <xf numFmtId="0" fontId="23" fillId="11" borderId="2" xfId="11" applyFont="1" applyFill="1" applyBorder="1" applyAlignment="1">
      <alignment horizontal="left" vertical="center" wrapText="1"/>
    </xf>
    <xf numFmtId="2" fontId="23" fillId="11" borderId="2" xfId="11" applyNumberFormat="1" applyFont="1" applyFill="1" applyBorder="1" applyAlignment="1">
      <alignment horizontal="center" vertical="center" wrapText="1"/>
    </xf>
    <xf numFmtId="164" fontId="23" fillId="11" borderId="2" xfId="9" applyFont="1" applyFill="1" applyBorder="1" applyAlignment="1">
      <alignment horizontal="center" vertical="center" wrapText="1"/>
    </xf>
    <xf numFmtId="0" fontId="23" fillId="11" borderId="2" xfId="9" applyNumberFormat="1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left" vertical="center" wrapText="1"/>
    </xf>
    <xf numFmtId="0" fontId="21" fillId="11" borderId="2" xfId="9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vertical="center" wrapText="1"/>
    </xf>
    <xf numFmtId="2" fontId="33" fillId="2" borderId="2" xfId="0" applyNumberFormat="1" applyFont="1" applyFill="1" applyBorder="1" applyAlignment="1">
      <alignment horizontal="center" vertical="center" wrapText="1"/>
    </xf>
    <xf numFmtId="164" fontId="36" fillId="9" borderId="2" xfId="9" applyFont="1" applyFill="1" applyBorder="1" applyAlignment="1">
      <alignment horizontal="center" vertical="center" wrapText="1"/>
    </xf>
    <xf numFmtId="0" fontId="36" fillId="11" borderId="2" xfId="9" applyNumberFormat="1" applyFont="1" applyFill="1" applyBorder="1" applyAlignment="1">
      <alignment horizontal="center" vertical="center" wrapText="1"/>
    </xf>
    <xf numFmtId="0" fontId="38" fillId="14" borderId="2" xfId="0" applyFont="1" applyFill="1" applyBorder="1" applyAlignment="1">
      <alignment horizontal="center" vertical="center" wrapText="1"/>
    </xf>
    <xf numFmtId="0" fontId="37" fillId="14" borderId="2" xfId="0" applyFont="1" applyFill="1" applyBorder="1" applyAlignment="1">
      <alignment horizontal="center" vertical="center" wrapText="1"/>
    </xf>
    <xf numFmtId="0" fontId="35" fillId="14" borderId="2" xfId="0" applyFont="1" applyFill="1" applyBorder="1" applyAlignment="1">
      <alignment horizontal="center" vertical="center" wrapText="1"/>
    </xf>
    <xf numFmtId="0" fontId="38" fillId="14" borderId="2" xfId="0" applyFont="1" applyFill="1" applyBorder="1" applyAlignment="1">
      <alignment vertical="center" wrapText="1"/>
    </xf>
    <xf numFmtId="2" fontId="37" fillId="14" borderId="2" xfId="0" applyNumberFormat="1" applyFont="1" applyFill="1" applyBorder="1" applyAlignment="1">
      <alignment horizontal="center" vertical="center" wrapText="1"/>
    </xf>
    <xf numFmtId="164" fontId="34" fillId="24" borderId="2" xfId="9" applyFont="1" applyFill="1" applyBorder="1" applyAlignment="1">
      <alignment horizontal="center" vertical="center" wrapText="1"/>
    </xf>
    <xf numFmtId="0" fontId="34" fillId="24" borderId="2" xfId="9" applyNumberFormat="1" applyFont="1" applyFill="1" applyBorder="1" applyAlignment="1">
      <alignment horizontal="center" vertical="center" wrapText="1"/>
    </xf>
    <xf numFmtId="0" fontId="23" fillId="24" borderId="2" xfId="11" applyFont="1" applyFill="1" applyBorder="1" applyAlignment="1">
      <alignment horizontal="center" vertical="center" wrapText="1"/>
    </xf>
    <xf numFmtId="0" fontId="23" fillId="24" borderId="2" xfId="11" applyFont="1" applyFill="1" applyBorder="1" applyAlignment="1">
      <alignment horizontal="left" vertical="center" wrapText="1"/>
    </xf>
    <xf numFmtId="2" fontId="23" fillId="24" borderId="2" xfId="11" applyNumberFormat="1" applyFont="1" applyFill="1" applyBorder="1" applyAlignment="1">
      <alignment horizontal="center" vertical="center" wrapText="1"/>
    </xf>
    <xf numFmtId="164" fontId="23" fillId="24" borderId="2" xfId="9" applyFont="1" applyFill="1" applyBorder="1" applyAlignment="1">
      <alignment horizontal="center" vertical="center" wrapText="1"/>
    </xf>
    <xf numFmtId="0" fontId="21" fillId="24" borderId="2" xfId="9" applyNumberFormat="1" applyFont="1" applyFill="1" applyBorder="1" applyAlignment="1">
      <alignment horizontal="center" vertical="center" wrapText="1"/>
    </xf>
    <xf numFmtId="0" fontId="37" fillId="22" borderId="2" xfId="0" applyFont="1" applyFill="1" applyBorder="1" applyAlignment="1">
      <alignment horizontal="center" vertical="center" wrapText="1"/>
    </xf>
    <xf numFmtId="2" fontId="37" fillId="22" borderId="2" xfId="0" applyNumberFormat="1" applyFont="1" applyFill="1" applyBorder="1" applyAlignment="1">
      <alignment horizontal="center" vertical="center" wrapText="1"/>
    </xf>
    <xf numFmtId="164" fontId="34" fillId="25" borderId="2" xfId="9" applyFont="1" applyFill="1" applyBorder="1" applyAlignment="1">
      <alignment horizontal="center" vertical="center" wrapText="1"/>
    </xf>
    <xf numFmtId="0" fontId="34" fillId="25" borderId="2" xfId="9" applyNumberFormat="1" applyFont="1" applyFill="1" applyBorder="1" applyAlignment="1">
      <alignment horizontal="center" vertical="center" wrapText="1"/>
    </xf>
    <xf numFmtId="0" fontId="38" fillId="26" borderId="2" xfId="0" applyFont="1" applyFill="1" applyBorder="1" applyAlignment="1">
      <alignment vertical="center" wrapText="1"/>
    </xf>
    <xf numFmtId="0" fontId="38" fillId="26" borderId="2" xfId="0" applyFont="1" applyFill="1" applyBorder="1" applyAlignment="1">
      <alignment horizontal="center" vertical="center" wrapText="1"/>
    </xf>
    <xf numFmtId="0" fontId="33" fillId="26" borderId="2" xfId="0" applyFont="1" applyFill="1" applyBorder="1" applyAlignment="1">
      <alignment vertical="center" wrapText="1"/>
    </xf>
    <xf numFmtId="0" fontId="33" fillId="26" borderId="2" xfId="0" applyFont="1" applyFill="1" applyBorder="1" applyAlignment="1">
      <alignment horizontal="center" vertical="center" wrapText="1"/>
    </xf>
    <xf numFmtId="2" fontId="33" fillId="26" borderId="2" xfId="0" applyNumberFormat="1" applyFont="1" applyFill="1" applyBorder="1" applyAlignment="1">
      <alignment horizontal="center" vertical="center" wrapText="1"/>
    </xf>
    <xf numFmtId="164" fontId="36" fillId="27" borderId="2" xfId="9" applyFont="1" applyFill="1" applyBorder="1" applyAlignment="1">
      <alignment horizontal="center" vertical="center" wrapText="1"/>
    </xf>
    <xf numFmtId="0" fontId="36" fillId="27" borderId="2" xfId="9" applyNumberFormat="1" applyFont="1" applyFill="1" applyBorder="1" applyAlignment="1">
      <alignment horizontal="center" vertical="center" wrapText="1"/>
    </xf>
    <xf numFmtId="0" fontId="33" fillId="14" borderId="2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/>
    </xf>
    <xf numFmtId="0" fontId="31" fillId="7" borderId="2" xfId="0" applyFont="1" applyFill="1" applyBorder="1" applyAlignment="1">
      <alignment horizontal="center" vertical="center" wrapText="1"/>
    </xf>
    <xf numFmtId="0" fontId="21" fillId="7" borderId="2" xfId="11" applyFont="1" applyFill="1" applyBorder="1" applyAlignment="1">
      <alignment horizontal="center" vertical="center" wrapText="1"/>
    </xf>
    <xf numFmtId="0" fontId="21" fillId="7" borderId="2" xfId="11" applyFont="1" applyFill="1" applyBorder="1" applyAlignment="1">
      <alignment horizontal="left" vertical="center" wrapText="1"/>
    </xf>
    <xf numFmtId="0" fontId="21" fillId="7" borderId="2" xfId="9" applyNumberFormat="1" applyFont="1" applyFill="1" applyBorder="1" applyAlignment="1">
      <alignment horizontal="center" vertical="center" wrapText="1"/>
    </xf>
    <xf numFmtId="164" fontId="32" fillId="13" borderId="2" xfId="9" applyFont="1" applyFill="1" applyBorder="1" applyAlignment="1">
      <alignment horizontal="center" vertical="center" wrapText="1"/>
    </xf>
    <xf numFmtId="164" fontId="32" fillId="23" borderId="2" xfId="9" applyFont="1" applyFill="1" applyBorder="1" applyAlignment="1">
      <alignment horizontal="center" vertical="center" wrapText="1"/>
    </xf>
    <xf numFmtId="0" fontId="38" fillId="22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vertical="center" wrapText="1"/>
    </xf>
    <xf numFmtId="0" fontId="35" fillId="0" borderId="6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14" fontId="31" fillId="0" borderId="1" xfId="0" applyNumberFormat="1" applyFont="1" applyBorder="1" applyAlignment="1">
      <alignment horizontal="center" vertical="center"/>
    </xf>
    <xf numFmtId="1" fontId="31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vertical="center"/>
    </xf>
    <xf numFmtId="0" fontId="41" fillId="0" borderId="4" xfId="0" applyFont="1" applyBorder="1" applyAlignment="1">
      <alignment vertical="center"/>
    </xf>
    <xf numFmtId="10" fontId="31" fillId="0" borderId="1" xfId="10" applyNumberFormat="1" applyFont="1" applyBorder="1" applyAlignment="1">
      <alignment horizontal="center" vertical="center"/>
    </xf>
    <xf numFmtId="0" fontId="4" fillId="0" borderId="2" xfId="12" applyFont="1" applyBorder="1" applyAlignment="1">
      <alignment horizontal="center" vertical="center"/>
    </xf>
    <xf numFmtId="10" fontId="10" fillId="0" borderId="2" xfId="10" applyNumberFormat="1" applyFont="1" applyBorder="1" applyAlignment="1">
      <alignment vertical="center"/>
    </xf>
    <xf numFmtId="10" fontId="10" fillId="0" borderId="2" xfId="0" applyNumberFormat="1" applyFont="1" applyBorder="1" applyAlignment="1">
      <alignment vertical="center"/>
    </xf>
    <xf numFmtId="0" fontId="18" fillId="0" borderId="2" xfId="12" applyFont="1" applyBorder="1" applyAlignment="1">
      <alignment horizontal="center" vertical="center"/>
    </xf>
    <xf numFmtId="164" fontId="10" fillId="0" borderId="2" xfId="9" applyFont="1" applyBorder="1" applyAlignment="1">
      <alignment vertical="center"/>
    </xf>
    <xf numFmtId="164" fontId="8" fillId="0" borderId="2" xfId="9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10" fontId="10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vertical="center" wrapText="1"/>
    </xf>
    <xf numFmtId="0" fontId="38" fillId="22" borderId="2" xfId="0" applyFont="1" applyFill="1" applyBorder="1" applyAlignment="1">
      <alignment horizontal="left" vertical="center" wrapText="1"/>
    </xf>
    <xf numFmtId="44" fontId="9" fillId="0" borderId="3" xfId="0" applyNumberFormat="1" applyFont="1" applyBorder="1" applyAlignment="1">
      <alignment horizontal="center" vertical="center"/>
    </xf>
    <xf numFmtId="10" fontId="9" fillId="0" borderId="2" xfId="10" applyNumberFormat="1" applyFont="1" applyBorder="1" applyAlignment="1">
      <alignment horizontal="center" vertical="center"/>
    </xf>
    <xf numFmtId="44" fontId="9" fillId="0" borderId="2" xfId="0" applyNumberFormat="1" applyFont="1" applyBorder="1" applyAlignment="1">
      <alignment horizontal="center" vertical="center"/>
    </xf>
    <xf numFmtId="0" fontId="31" fillId="7" borderId="2" xfId="0" applyFont="1" applyFill="1" applyBorder="1" applyAlignment="1">
      <alignment horizontal="center" vertical="center"/>
    </xf>
    <xf numFmtId="0" fontId="31" fillId="7" borderId="5" xfId="0" applyFont="1" applyFill="1" applyBorder="1" applyAlignment="1">
      <alignment vertical="center"/>
    </xf>
    <xf numFmtId="0" fontId="31" fillId="7" borderId="1" xfId="0" applyFont="1" applyFill="1" applyBorder="1" applyAlignment="1">
      <alignment vertical="center"/>
    </xf>
    <xf numFmtId="0" fontId="31" fillId="7" borderId="4" xfId="0" applyFont="1" applyFill="1" applyBorder="1" applyAlignment="1">
      <alignment vertical="center"/>
    </xf>
    <xf numFmtId="0" fontId="9" fillId="4" borderId="10" xfId="0" applyFont="1" applyFill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31" xfId="0" applyFont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164" fontId="6" fillId="2" borderId="11" xfId="9" applyFont="1" applyFill="1" applyBorder="1" applyAlignment="1">
      <alignment vertical="center" wrapText="1"/>
    </xf>
    <xf numFmtId="164" fontId="6" fillId="2" borderId="31" xfId="9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10" fontId="25" fillId="0" borderId="2" xfId="10" applyNumberFormat="1" applyFont="1" applyFill="1" applyBorder="1" applyAlignment="1">
      <alignment horizontal="center" vertical="center"/>
    </xf>
    <xf numFmtId="2" fontId="10" fillId="0" borderId="2" xfId="10" applyNumberFormat="1" applyFont="1" applyFill="1" applyBorder="1" applyAlignment="1">
      <alignment vertical="center"/>
    </xf>
    <xf numFmtId="164" fontId="10" fillId="0" borderId="2" xfId="9" applyFont="1" applyFill="1" applyBorder="1" applyAlignment="1">
      <alignment vertical="center"/>
    </xf>
    <xf numFmtId="164" fontId="0" fillId="0" borderId="0" xfId="0" applyNumberFormat="1" applyAlignment="1">
      <alignment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/>
    </xf>
    <xf numFmtId="2" fontId="37" fillId="0" borderId="2" xfId="0" applyNumberFormat="1" applyFont="1" applyFill="1" applyBorder="1" applyAlignment="1">
      <alignment horizontal="center" vertical="center" wrapText="1"/>
    </xf>
    <xf numFmtId="164" fontId="37" fillId="0" borderId="2" xfId="9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38" fillId="5" borderId="5" xfId="0" applyFont="1" applyFill="1" applyBorder="1" applyAlignment="1">
      <alignment horizontal="center" vertical="center" wrapText="1"/>
    </xf>
    <xf numFmtId="0" fontId="38" fillId="5" borderId="1" xfId="0" applyFont="1" applyFill="1" applyBorder="1" applyAlignment="1">
      <alignment horizontal="center" vertical="center" wrapText="1"/>
    </xf>
    <xf numFmtId="0" fontId="38" fillId="5" borderId="4" xfId="0" applyFont="1" applyFill="1" applyBorder="1" applyAlignment="1">
      <alignment horizontal="center" vertical="center" wrapText="1"/>
    </xf>
    <xf numFmtId="0" fontId="38" fillId="5" borderId="5" xfId="0" applyFont="1" applyFill="1" applyBorder="1" applyAlignment="1">
      <alignment horizontal="center" vertical="center"/>
    </xf>
    <xf numFmtId="0" fontId="38" fillId="5" borderId="1" xfId="0" applyFont="1" applyFill="1" applyBorder="1" applyAlignment="1">
      <alignment horizontal="center" vertical="center"/>
    </xf>
    <xf numFmtId="0" fontId="38" fillId="5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14" fontId="26" fillId="0" borderId="10" xfId="9" applyNumberFormat="1" applyFont="1" applyBorder="1" applyAlignment="1">
      <alignment horizontal="left" vertical="center"/>
    </xf>
    <xf numFmtId="14" fontId="26" fillId="0" borderId="11" xfId="9" applyNumberFormat="1" applyFont="1" applyBorder="1" applyAlignment="1">
      <alignment horizontal="left" vertical="center"/>
    </xf>
    <xf numFmtId="14" fontId="26" fillId="0" borderId="31" xfId="9" applyNumberFormat="1" applyFont="1" applyBorder="1" applyAlignment="1">
      <alignment horizontal="left" vertical="center"/>
    </xf>
    <xf numFmtId="0" fontId="10" fillId="4" borderId="7" xfId="0" applyFont="1" applyFill="1" applyBorder="1" applyAlignment="1">
      <alignment vertical="center" wrapText="1"/>
    </xf>
    <xf numFmtId="0" fontId="10" fillId="4" borderId="8" xfId="0" applyFont="1" applyFill="1" applyBorder="1" applyAlignment="1">
      <alignment vertical="center"/>
    </xf>
    <xf numFmtId="0" fontId="10" fillId="4" borderId="14" xfId="0" applyFont="1" applyFill="1" applyBorder="1" applyAlignment="1">
      <alignment vertical="center"/>
    </xf>
    <xf numFmtId="0" fontId="10" fillId="4" borderId="9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0" fillId="4" borderId="30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10" fillId="4" borderId="11" xfId="0" applyFont="1" applyFill="1" applyBorder="1" applyAlignment="1">
      <alignment vertical="center"/>
    </xf>
    <xf numFmtId="0" fontId="10" fillId="4" borderId="31" xfId="0" applyFont="1" applyFill="1" applyBorder="1" applyAlignment="1">
      <alignment vertical="center"/>
    </xf>
    <xf numFmtId="164" fontId="27" fillId="4" borderId="5" xfId="9" applyFont="1" applyFill="1" applyBorder="1" applyAlignment="1">
      <alignment horizontal="center" vertical="center"/>
    </xf>
    <xf numFmtId="164" fontId="27" fillId="4" borderId="4" xfId="9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18" fillId="0" borderId="2" xfId="12" applyFont="1" applyBorder="1" applyAlignment="1">
      <alignment horizontal="center" vertical="center"/>
    </xf>
    <xf numFmtId="0" fontId="18" fillId="0" borderId="2" xfId="1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1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9" fillId="4" borderId="5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vertical="center" wrapText="1"/>
    </xf>
    <xf numFmtId="0" fontId="10" fillId="4" borderId="2" xfId="0" applyFont="1" applyFill="1" applyBorder="1" applyAlignment="1">
      <alignment horizontal="center" vertical="center"/>
    </xf>
    <xf numFmtId="164" fontId="56" fillId="0" borderId="2" xfId="13" applyNumberFormat="1" applyFont="1" applyBorder="1" applyAlignment="1">
      <alignment horizontal="center" vertical="center"/>
    </xf>
    <xf numFmtId="10" fontId="56" fillId="0" borderId="2" xfId="3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39" fillId="0" borderId="2" xfId="12" applyFont="1" applyBorder="1" applyAlignment="1">
      <alignment horizontal="center" vertical="center"/>
    </xf>
    <xf numFmtId="0" fontId="56" fillId="0" borderId="2" xfId="12" applyFont="1" applyBorder="1" applyAlignment="1">
      <alignment horizontal="center" vertical="center" wrapText="1"/>
    </xf>
    <xf numFmtId="0" fontId="23" fillId="11" borderId="2" xfId="11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1" fillId="7" borderId="7" xfId="0" applyFont="1" applyFill="1" applyBorder="1" applyAlignment="1">
      <alignment horizontal="center" vertical="center"/>
    </xf>
    <xf numFmtId="0" fontId="31" fillId="7" borderId="8" xfId="0" applyFont="1" applyFill="1" applyBorder="1" applyAlignment="1">
      <alignment horizontal="center" vertical="center"/>
    </xf>
    <xf numFmtId="0" fontId="31" fillId="7" borderId="14" xfId="0" applyFont="1" applyFill="1" applyBorder="1" applyAlignment="1">
      <alignment horizontal="center" vertical="center"/>
    </xf>
    <xf numFmtId="0" fontId="31" fillId="7" borderId="10" xfId="0" applyFont="1" applyFill="1" applyBorder="1" applyAlignment="1">
      <alignment horizontal="center" vertical="center"/>
    </xf>
    <xf numFmtId="0" fontId="31" fillId="7" borderId="11" xfId="0" applyFont="1" applyFill="1" applyBorder="1" applyAlignment="1">
      <alignment horizontal="center" vertical="center"/>
    </xf>
    <xf numFmtId="0" fontId="31" fillId="7" borderId="31" xfId="0" applyFont="1" applyFill="1" applyBorder="1" applyAlignment="1">
      <alignment horizontal="center" vertical="center"/>
    </xf>
    <xf numFmtId="0" fontId="31" fillId="7" borderId="2" xfId="0" applyFont="1" applyFill="1" applyBorder="1" applyAlignment="1">
      <alignment horizontal="center" vertical="center"/>
    </xf>
    <xf numFmtId="0" fontId="31" fillId="7" borderId="5" xfId="0" applyFont="1" applyFill="1" applyBorder="1" applyAlignment="1">
      <alignment horizontal="left" vertical="center"/>
    </xf>
    <xf numFmtId="0" fontId="31" fillId="7" borderId="1" xfId="0" applyFont="1" applyFill="1" applyBorder="1" applyAlignment="1">
      <alignment horizontal="left" vertical="center"/>
    </xf>
    <xf numFmtId="0" fontId="31" fillId="7" borderId="4" xfId="0" applyFont="1" applyFill="1" applyBorder="1" applyAlignment="1">
      <alignment horizontal="left" vertical="center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9" fillId="18" borderId="2" xfId="15" applyFont="1" applyFill="1" applyBorder="1" applyAlignment="1">
      <alignment horizontal="center" vertical="center" wrapText="1"/>
    </xf>
    <xf numFmtId="4" fontId="9" fillId="18" borderId="2" xfId="15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50" fillId="0" borderId="5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 wrapText="1"/>
    </xf>
    <xf numFmtId="0" fontId="50" fillId="0" borderId="4" xfId="0" applyFont="1" applyBorder="1" applyAlignment="1">
      <alignment horizontal="left" vertical="center" wrapText="1"/>
    </xf>
    <xf numFmtId="0" fontId="50" fillId="0" borderId="2" xfId="0" applyFont="1" applyBorder="1" applyAlignment="1">
      <alignment horizontal="left" wrapText="1"/>
    </xf>
    <xf numFmtId="0" fontId="46" fillId="15" borderId="16" xfId="12" applyFont="1" applyFill="1" applyBorder="1" applyAlignment="1">
      <alignment horizontal="center" vertical="center"/>
    </xf>
    <xf numFmtId="0" fontId="46" fillId="15" borderId="17" xfId="12" applyFont="1" applyFill="1" applyBorder="1" applyAlignment="1">
      <alignment horizontal="center" vertical="center"/>
    </xf>
    <xf numFmtId="0" fontId="46" fillId="15" borderId="18" xfId="12" applyFont="1" applyFill="1" applyBorder="1" applyAlignment="1">
      <alignment horizontal="center" vertical="center"/>
    </xf>
    <xf numFmtId="0" fontId="45" fillId="17" borderId="16" xfId="12" applyFont="1" applyFill="1" applyBorder="1" applyAlignment="1">
      <alignment horizontal="left" vertical="center" wrapText="1"/>
    </xf>
    <xf numFmtId="0" fontId="45" fillId="17" borderId="17" xfId="12" applyFont="1" applyFill="1" applyBorder="1" applyAlignment="1">
      <alignment horizontal="left" vertical="center" wrapText="1"/>
    </xf>
    <xf numFmtId="0" fontId="45" fillId="17" borderId="18" xfId="12" applyFont="1" applyFill="1" applyBorder="1" applyAlignment="1">
      <alignment horizontal="left" vertical="center" wrapText="1"/>
    </xf>
    <xf numFmtId="0" fontId="49" fillId="0" borderId="0" xfId="0" applyFont="1" applyAlignment="1">
      <alignment horizontal="justify" vertical="center" wrapText="1"/>
    </xf>
    <xf numFmtId="10" fontId="46" fillId="17" borderId="19" xfId="14" applyNumberFormat="1" applyFont="1" applyFill="1" applyBorder="1" applyAlignment="1">
      <alignment horizontal="center" vertical="center"/>
    </xf>
    <xf numFmtId="10" fontId="46" fillId="17" borderId="28" xfId="14" applyNumberFormat="1" applyFont="1" applyFill="1" applyBorder="1" applyAlignment="1">
      <alignment horizontal="center" vertical="center"/>
    </xf>
    <xf numFmtId="10" fontId="46" fillId="17" borderId="20" xfId="14" applyNumberFormat="1" applyFont="1" applyFill="1" applyBorder="1" applyAlignment="1">
      <alignment horizontal="center" vertical="center"/>
    </xf>
    <xf numFmtId="10" fontId="46" fillId="17" borderId="21" xfId="14" applyNumberFormat="1" applyFont="1" applyFill="1" applyBorder="1" applyAlignment="1">
      <alignment horizontal="center" vertical="center"/>
    </xf>
    <xf numFmtId="10" fontId="46" fillId="17" borderId="23" xfId="14" applyNumberFormat="1" applyFont="1" applyFill="1" applyBorder="1" applyAlignment="1">
      <alignment horizontal="center" vertical="center"/>
    </xf>
    <xf numFmtId="10" fontId="46" fillId="17" borderId="24" xfId="14" applyNumberFormat="1" applyFont="1" applyFill="1" applyBorder="1" applyAlignment="1">
      <alignment horizontal="center" vertical="center"/>
    </xf>
    <xf numFmtId="0" fontId="45" fillId="0" borderId="16" xfId="12" applyFont="1" applyBorder="1" applyAlignment="1">
      <alignment horizontal="left" vertical="center"/>
    </xf>
    <xf numFmtId="0" fontId="45" fillId="0" borderId="17" xfId="12" applyFont="1" applyBorder="1" applyAlignment="1">
      <alignment horizontal="left" vertical="center"/>
    </xf>
    <xf numFmtId="0" fontId="45" fillId="0" borderId="18" xfId="12" applyFont="1" applyBorder="1" applyAlignment="1">
      <alignment horizontal="left" vertical="center"/>
    </xf>
    <xf numFmtId="0" fontId="46" fillId="0" borderId="20" xfId="12" applyFont="1" applyBorder="1" applyAlignment="1">
      <alignment horizontal="center" vertical="center"/>
    </xf>
    <xf numFmtId="0" fontId="46" fillId="0" borderId="21" xfId="12" applyFont="1" applyBorder="1" applyAlignment="1">
      <alignment horizontal="center" vertical="center"/>
    </xf>
    <xf numFmtId="0" fontId="46" fillId="0" borderId="23" xfId="12" applyFont="1" applyBorder="1" applyAlignment="1">
      <alignment horizontal="center" vertical="center"/>
    </xf>
    <xf numFmtId="0" fontId="46" fillId="0" borderId="24" xfId="12" applyFont="1" applyBorder="1" applyAlignment="1">
      <alignment horizontal="center" vertical="center"/>
    </xf>
    <xf numFmtId="0" fontId="48" fillId="15" borderId="20" xfId="12" applyFont="1" applyFill="1" applyBorder="1" applyAlignment="1">
      <alignment horizontal="center" vertical="center"/>
    </xf>
    <xf numFmtId="0" fontId="48" fillId="15" borderId="22" xfId="12" applyFont="1" applyFill="1" applyBorder="1" applyAlignment="1">
      <alignment horizontal="center" vertical="center"/>
    </xf>
    <xf numFmtId="0" fontId="48" fillId="15" borderId="21" xfId="12" applyFont="1" applyFill="1" applyBorder="1" applyAlignment="1">
      <alignment horizontal="center" vertical="center"/>
    </xf>
    <xf numFmtId="0" fontId="46" fillId="15" borderId="23" xfId="12" applyFont="1" applyFill="1" applyBorder="1" applyAlignment="1">
      <alignment horizontal="center" vertical="center"/>
    </xf>
    <xf numFmtId="0" fontId="46" fillId="15" borderId="25" xfId="12" applyFont="1" applyFill="1" applyBorder="1" applyAlignment="1">
      <alignment horizontal="center" vertical="center"/>
    </xf>
    <xf numFmtId="0" fontId="46" fillId="15" borderId="24" xfId="12" applyFont="1" applyFill="1" applyBorder="1" applyAlignment="1">
      <alignment horizontal="center" vertical="center"/>
    </xf>
    <xf numFmtId="0" fontId="45" fillId="0" borderId="16" xfId="12" applyFont="1" applyBorder="1" applyAlignment="1">
      <alignment horizontal="right" vertical="center"/>
    </xf>
    <xf numFmtId="0" fontId="45" fillId="0" borderId="18" xfId="12" applyFont="1" applyBorder="1" applyAlignment="1">
      <alignment horizontal="right" vertical="center"/>
    </xf>
    <xf numFmtId="10" fontId="49" fillId="0" borderId="16" xfId="14" applyNumberFormat="1" applyFont="1" applyBorder="1" applyAlignment="1">
      <alignment horizontal="center" vertical="center"/>
    </xf>
    <xf numFmtId="10" fontId="49" fillId="0" borderId="18" xfId="14" applyNumberFormat="1" applyFont="1" applyBorder="1" applyAlignment="1">
      <alignment horizontal="center" vertical="center"/>
    </xf>
    <xf numFmtId="167" fontId="46" fillId="0" borderId="26" xfId="14" applyNumberFormat="1" applyFont="1" applyBorder="1" applyAlignment="1">
      <alignment horizontal="center" vertical="center"/>
    </xf>
    <xf numFmtId="167" fontId="46" fillId="0" borderId="27" xfId="14" applyNumberFormat="1" applyFont="1" applyBorder="1" applyAlignment="1">
      <alignment horizontal="center" vertical="center"/>
    </xf>
    <xf numFmtId="167" fontId="46" fillId="0" borderId="29" xfId="14" applyNumberFormat="1" applyFont="1" applyBorder="1" applyAlignment="1">
      <alignment horizontal="center" vertical="center"/>
    </xf>
    <xf numFmtId="43" fontId="45" fillId="0" borderId="16" xfId="10" applyNumberFormat="1" applyFont="1" applyBorder="1" applyAlignment="1">
      <alignment horizontal="center" vertical="center"/>
    </xf>
    <xf numFmtId="43" fontId="45" fillId="0" borderId="18" xfId="10" applyNumberFormat="1" applyFont="1" applyBorder="1" applyAlignment="1">
      <alignment horizontal="center" vertical="center"/>
    </xf>
    <xf numFmtId="9" fontId="45" fillId="0" borderId="16" xfId="14" applyFont="1" applyBorder="1" applyAlignment="1">
      <alignment horizontal="center" vertical="center"/>
    </xf>
    <xf numFmtId="9" fontId="45" fillId="0" borderId="18" xfId="14" applyFont="1" applyBorder="1" applyAlignment="1">
      <alignment horizontal="center" vertical="center"/>
    </xf>
    <xf numFmtId="10" fontId="45" fillId="0" borderId="16" xfId="14" applyNumberFormat="1" applyFont="1" applyBorder="1" applyAlignment="1">
      <alignment horizontal="center" vertical="center"/>
    </xf>
    <xf numFmtId="10" fontId="45" fillId="0" borderId="18" xfId="14" applyNumberFormat="1" applyFont="1" applyBorder="1" applyAlignment="1">
      <alignment horizontal="center" vertical="center"/>
    </xf>
    <xf numFmtId="10" fontId="45" fillId="0" borderId="16" xfId="12" applyNumberFormat="1" applyFont="1" applyBorder="1" applyAlignment="1">
      <alignment horizontal="center" vertical="center"/>
    </xf>
    <xf numFmtId="10" fontId="45" fillId="0" borderId="18" xfId="12" applyNumberFormat="1" applyFont="1" applyBorder="1" applyAlignment="1">
      <alignment horizontal="center" vertical="center"/>
    </xf>
    <xf numFmtId="10" fontId="46" fillId="0" borderId="16" xfId="14" applyNumberFormat="1" applyFont="1" applyBorder="1" applyAlignment="1">
      <alignment horizontal="center" vertical="center"/>
    </xf>
    <xf numFmtId="10" fontId="46" fillId="0" borderId="18" xfId="14" applyNumberFormat="1" applyFont="1" applyBorder="1" applyAlignment="1">
      <alignment horizontal="center" vertical="center"/>
    </xf>
    <xf numFmtId="10" fontId="45" fillId="17" borderId="16" xfId="14" applyNumberFormat="1" applyFont="1" applyFill="1" applyBorder="1" applyAlignment="1">
      <alignment horizontal="center" vertical="center"/>
    </xf>
    <xf numFmtId="10" fontId="45" fillId="17" borderId="18" xfId="14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42" fillId="15" borderId="16" xfId="12" applyFont="1" applyFill="1" applyBorder="1" applyAlignment="1">
      <alignment horizontal="center" vertical="center" wrapText="1"/>
    </xf>
    <xf numFmtId="0" fontId="42" fillId="15" borderId="17" xfId="12" applyFont="1" applyFill="1" applyBorder="1" applyAlignment="1">
      <alignment horizontal="center" vertical="center" wrapText="1"/>
    </xf>
    <xf numFmtId="0" fontId="42" fillId="15" borderId="18" xfId="12" applyFont="1" applyFill="1" applyBorder="1" applyAlignment="1">
      <alignment horizontal="center" vertical="center" wrapText="1"/>
    </xf>
    <xf numFmtId="0" fontId="43" fillId="16" borderId="19" xfId="12" applyFont="1" applyFill="1" applyBorder="1" applyAlignment="1">
      <alignment horizontal="center" vertical="center" wrapText="1"/>
    </xf>
    <xf numFmtId="0" fontId="43" fillId="16" borderId="16" xfId="12" applyFont="1" applyFill="1" applyBorder="1" applyAlignment="1">
      <alignment horizontal="center" vertical="center" wrapText="1"/>
    </xf>
    <xf numFmtId="0" fontId="43" fillId="16" borderId="17" xfId="12" applyFont="1" applyFill="1" applyBorder="1" applyAlignment="1">
      <alignment horizontal="center" vertical="center" wrapText="1"/>
    </xf>
    <xf numFmtId="0" fontId="43" fillId="16" borderId="18" xfId="12" applyFont="1" applyFill="1" applyBorder="1" applyAlignment="1">
      <alignment horizontal="center" vertical="center" wrapText="1"/>
    </xf>
  </cellXfs>
  <cellStyles count="19">
    <cellStyle name="Hyperlink" xfId="18" builtinId="8"/>
    <cellStyle name="Moeda" xfId="9" builtinId="4"/>
    <cellStyle name="Normal" xfId="0" builtinId="0"/>
    <cellStyle name="Normal 10 10" xfId="16"/>
    <cellStyle name="Normal 10 3" xfId="12"/>
    <cellStyle name="Normal 2" xfId="1"/>
    <cellStyle name="Normal 2 2 3 3" xfId="17"/>
    <cellStyle name="Normal 3" xfId="2"/>
    <cellStyle name="Normal 4" xfId="11"/>
    <cellStyle name="Normal 5 2 2 3" xfId="15"/>
    <cellStyle name="Porcentagem" xfId="10" builtinId="5"/>
    <cellStyle name="Porcentagem 2" xfId="3"/>
    <cellStyle name="Porcentagem 2 2" xfId="14"/>
    <cellStyle name="Porcentagem 3" xfId="4"/>
    <cellStyle name="Separador de milhares" xfId="5" builtinId="3"/>
    <cellStyle name="Separador de milhares 2" xfId="6"/>
    <cellStyle name="Separador de milhares 3" xfId="7"/>
    <cellStyle name="Separador de milhares 4" xfId="8"/>
    <cellStyle name="Vírgula 20" xfId="13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numFmt numFmtId="4" formatCode="#,##0.00"/>
      <fill>
        <patternFill patternType="solid">
          <fgColor rgb="FFDFF0D8"/>
          <bgColor rgb="FFDFF0D8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rgb="FFCCCCCC"/>
        </left>
        <right/>
        <top style="thin">
          <color rgb="FFCCCCCC"/>
        </top>
        <bottom style="thin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fill>
        <patternFill patternType="solid">
          <fgColor rgb="FFDFF0D8"/>
          <bgColor rgb="FFDFF0D8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fill>
        <patternFill patternType="solid">
          <fgColor rgb="FFDFF0D8"/>
          <bgColor rgb="FFDFF0D8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fill>
        <patternFill patternType="solid">
          <fgColor rgb="FFDFF0D8"/>
          <bgColor rgb="FFDFF0D8"/>
        </patternFill>
      </fill>
      <alignment horizontal="left" vertical="center" textRotation="0" wrapText="1" indent="0" relativeIndent="255" justifyLastLine="0" shrinkToFit="0" readingOrder="0"/>
      <border diagonalUp="0" diagonalDown="0"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fill>
        <patternFill patternType="solid">
          <fgColor rgb="FFDFF0D8"/>
          <bgColor rgb="FFDFF0D8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fill>
        <patternFill patternType="solid">
          <fgColor rgb="FFDFF0D8"/>
          <bgColor rgb="FFDFF0D8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fill>
        <patternFill patternType="solid">
          <fgColor rgb="FFDFF0D8"/>
          <bgColor rgb="FFDFF0D8"/>
        </patternFill>
      </fill>
      <alignment horizontal="center" vertical="center" textRotation="0" wrapText="1" indent="0" relativeIndent="255" justifyLastLine="0" shrinkToFit="0" readingOrder="0"/>
      <border diagonalUp="0" diagonalDown="0">
        <left/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  <dxf>
      <border outline="0">
        <top style="thin">
          <color rgb="FFCCCCCC"/>
        </top>
      </border>
    </dxf>
    <dxf>
      <border outline="0"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scheme val="none"/>
      </font>
      <fill>
        <patternFill patternType="solid">
          <fgColor rgb="FFDFF0D8"/>
          <bgColor rgb="FFDFF0D8"/>
        </patternFill>
      </fill>
      <alignment horizontal="center" vertical="center" textRotation="0" wrapText="1" indent="0" relativeIndent="255" justifyLastLine="0" shrinkToFit="0" readingOrder="0"/>
    </dxf>
    <dxf>
      <border outline="0">
        <bottom style="thin">
          <color rgb="FFCCCCCC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rgb="FFCCCCCC"/>
        </left>
        <right style="thin">
          <color rgb="FFCCCCCC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1237689</xdr:colOff>
      <xdr:row>0</xdr:row>
      <xdr:rowOff>95249</xdr:rowOff>
    </xdr:from>
    <xdr:to>
      <xdr:col>2</xdr:col>
      <xdr:colOff>3253740</xdr:colOff>
      <xdr:row>4</xdr:row>
      <xdr:rowOff>116204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42589" y="95249"/>
          <a:ext cx="2016051" cy="782955"/>
        </a:xfrm>
        <a:prstGeom prst="rect">
          <a:avLst/>
        </a:prstGeom>
      </xdr:spPr>
    </xdr:pic>
    <xdr:clientData/>
  </xdr:twoCellAnchor>
  <xdr:twoCellAnchor editAs="oneCell">
    <xdr:from>
      <xdr:col>2</xdr:col>
      <xdr:colOff>4943475</xdr:colOff>
      <xdr:row>0</xdr:row>
      <xdr:rowOff>95250</xdr:rowOff>
    </xdr:from>
    <xdr:to>
      <xdr:col>8</xdr:col>
      <xdr:colOff>454403</xdr:colOff>
      <xdr:row>5</xdr:row>
      <xdr:rowOff>28575</xdr:rowOff>
    </xdr:to>
    <xdr:pic>
      <xdr:nvPicPr>
        <xdr:cNvPr id="4" name="Imagem 3" descr="top 1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 l="36155" t="12329" b="16438"/>
        <a:stretch>
          <a:fillRect/>
        </a:stretch>
      </xdr:blipFill>
      <xdr:spPr>
        <a:xfrm>
          <a:off x="6048375" y="95250"/>
          <a:ext cx="4645403" cy="885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275167</xdr:colOff>
      <xdr:row>0</xdr:row>
      <xdr:rowOff>56987</xdr:rowOff>
    </xdr:from>
    <xdr:to>
      <xdr:col>6</xdr:col>
      <xdr:colOff>149010</xdr:colOff>
      <xdr:row>4</xdr:row>
      <xdr:rowOff>42333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545417" y="56987"/>
          <a:ext cx="1810593" cy="747346"/>
        </a:xfrm>
        <a:prstGeom prst="rect">
          <a:avLst/>
        </a:prstGeom>
      </xdr:spPr>
    </xdr:pic>
    <xdr:clientData/>
  </xdr:twoCellAnchor>
  <xdr:twoCellAnchor editAs="oneCell">
    <xdr:from>
      <xdr:col>7</xdr:col>
      <xdr:colOff>698501</xdr:colOff>
      <xdr:row>0</xdr:row>
      <xdr:rowOff>70908</xdr:rowOff>
    </xdr:from>
    <xdr:to>
      <xdr:col>12</xdr:col>
      <xdr:colOff>208557</xdr:colOff>
      <xdr:row>4</xdr:row>
      <xdr:rowOff>126999</xdr:rowOff>
    </xdr:to>
    <xdr:pic>
      <xdr:nvPicPr>
        <xdr:cNvPr id="3" name="Imagem 2" descr="top 1.pn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 l="36155" t="12329" b="16438"/>
        <a:stretch>
          <a:fillRect/>
        </a:stretch>
      </xdr:blipFill>
      <xdr:spPr>
        <a:xfrm>
          <a:off x="6963834" y="70908"/>
          <a:ext cx="4007972" cy="8180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538371</xdr:colOff>
      <xdr:row>0</xdr:row>
      <xdr:rowOff>99392</xdr:rowOff>
    </xdr:from>
    <xdr:to>
      <xdr:col>3</xdr:col>
      <xdr:colOff>737152</xdr:colOff>
      <xdr:row>1</xdr:row>
      <xdr:rowOff>231914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63588" y="99392"/>
          <a:ext cx="1374912" cy="579783"/>
        </a:xfrm>
        <a:prstGeom prst="rect">
          <a:avLst/>
        </a:prstGeom>
      </xdr:spPr>
    </xdr:pic>
    <xdr:clientData/>
  </xdr:twoCellAnchor>
  <xdr:twoCellAnchor editAs="oneCell">
    <xdr:from>
      <xdr:col>3</xdr:col>
      <xdr:colOff>2632776</xdr:colOff>
      <xdr:row>0</xdr:row>
      <xdr:rowOff>111403</xdr:rowOff>
    </xdr:from>
    <xdr:to>
      <xdr:col>9</xdr:col>
      <xdr:colOff>844827</xdr:colOff>
      <xdr:row>1</xdr:row>
      <xdr:rowOff>248479</xdr:rowOff>
    </xdr:to>
    <xdr:pic>
      <xdr:nvPicPr>
        <xdr:cNvPr id="3" name="Imagem 2" descr="top 1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 l="36155" t="12329" b="16438"/>
        <a:stretch>
          <a:fillRect/>
        </a:stretch>
      </xdr:blipFill>
      <xdr:spPr>
        <a:xfrm>
          <a:off x="5134124" y="111403"/>
          <a:ext cx="3322420" cy="5843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609601</xdr:colOff>
      <xdr:row>0</xdr:row>
      <xdr:rowOff>104776</xdr:rowOff>
    </xdr:from>
    <xdr:to>
      <xdr:col>1</xdr:col>
      <xdr:colOff>809913</xdr:colOff>
      <xdr:row>3</xdr:row>
      <xdr:rowOff>171451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1" y="104776"/>
          <a:ext cx="151476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1362074</xdr:colOff>
      <xdr:row>0</xdr:row>
      <xdr:rowOff>76200</xdr:rowOff>
    </xdr:from>
    <xdr:to>
      <xdr:col>4</xdr:col>
      <xdr:colOff>574601</xdr:colOff>
      <xdr:row>4</xdr:row>
      <xdr:rowOff>9526</xdr:rowOff>
    </xdr:to>
    <xdr:pic>
      <xdr:nvPicPr>
        <xdr:cNvPr id="3" name="Imagem 2" descr="top 1.png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6156" t="12329" b="16438"/>
        <a:stretch>
          <a:fillRect/>
        </a:stretch>
      </xdr:blipFill>
      <xdr:spPr bwMode="auto">
        <a:xfrm>
          <a:off x="4124324" y="76200"/>
          <a:ext cx="2736777" cy="733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4</xdr:row>
      <xdr:rowOff>133350</xdr:rowOff>
    </xdr:from>
    <xdr:to>
      <xdr:col>3</xdr:col>
      <xdr:colOff>104775</xdr:colOff>
      <xdr:row>25</xdr:row>
      <xdr:rowOff>114300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xmlns="" id="{79DB91D5-EE48-4797-A604-A562B07ED84B}"/>
            </a:ext>
          </a:extLst>
        </xdr:cNvPr>
        <xdr:cNvSpPr/>
      </xdr:nvSpPr>
      <xdr:spPr>
        <a:xfrm>
          <a:off x="1562100" y="971550"/>
          <a:ext cx="581025" cy="4267200"/>
        </a:xfrm>
        <a:prstGeom prst="rect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277539</xdr:colOff>
      <xdr:row>2</xdr:row>
      <xdr:rowOff>141441</xdr:rowOff>
    </xdr:from>
    <xdr:to>
      <xdr:col>3</xdr:col>
      <xdr:colOff>97201</xdr:colOff>
      <xdr:row>4</xdr:row>
      <xdr:rowOff>156681</xdr:rowOff>
    </xdr:to>
    <xdr:sp macro="" textlink="">
      <xdr:nvSpPr>
        <xdr:cNvPr id="6" name="Seta: para Baixo 5">
          <a:extLst>
            <a:ext uri="{FF2B5EF4-FFF2-40B4-BE49-F238E27FC236}">
              <a16:creationId xmlns:a16="http://schemas.microsoft.com/office/drawing/2014/main" xmlns="" id="{47DDA5A1-4D9D-49B1-8819-B9869D91754E}"/>
            </a:ext>
          </a:extLst>
        </xdr:cNvPr>
        <xdr:cNvSpPr/>
      </xdr:nvSpPr>
      <xdr:spPr>
        <a:xfrm rot="1310924">
          <a:off x="1906314" y="541491"/>
          <a:ext cx="229237" cy="453390"/>
        </a:xfrm>
        <a:prstGeom prst="downArrow">
          <a:avLst/>
        </a:prstGeom>
        <a:noFill/>
        <a:ln>
          <a:solidFill>
            <a:srgbClr val="C0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YSSA\ESCOLA%20ARGENITA%20-%20REFORMA\LICITA&#199;&#195;O\PLANILHA%20OR&#199;AMENT&#193;RIA%20-%20E.%20M.%20PEDRO%20ALVES%20DE%20PAIVA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CRONOGRAMA"/>
      <sheetName val="COMPOSIÇÃO"/>
    </sheetNames>
    <sheetDataSet>
      <sheetData sheetId="0" refreshError="1">
        <row r="8">
          <cell r="A8" t="str">
            <v>PROJETO: REFORMA ESCOLA MUNICIPAL PEDRO ALVES DE PAIVA - BLOCO 02</v>
          </cell>
        </row>
        <row r="10">
          <cell r="A10" t="str">
            <v>PROPONENTE: PREFEITURA MUNICIPAL DE IBIA</v>
          </cell>
        </row>
      </sheetData>
      <sheetData sheetId="1" refreshError="1"/>
      <sheetData sheetId="2" refreshError="1"/>
    </sheetDataSet>
  </externalBook>
</externalLink>
</file>

<file path=xl/tables/table1.xml><?xml version="1.0" encoding="utf-8"?>
<table xmlns="http://schemas.openxmlformats.org/spreadsheetml/2006/main" id="2" name="Tabela2" displayName="Tabela2" ref="A1:G534" totalsRowShown="0" headerRowDxfId="11" dataDxfId="9" headerRowBorderDxfId="10" tableBorderDxfId="8" totalsRowBorderDxfId="7">
  <autoFilter ref="A1:G534"/>
  <tableColumns count="7">
    <tableColumn id="1" name="Item" dataDxfId="6"/>
    <tableColumn id="2" name="Código" dataDxfId="5"/>
    <tableColumn id="3" name="Banco" dataDxfId="4"/>
    <tableColumn id="4" name="Descrição" dataDxfId="3"/>
    <tableColumn id="5" name="Und" dataDxfId="2"/>
    <tableColumn id="6" name="Quant." dataDxfId="1"/>
    <tableColumn id="7" name="Valor Uni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view="pageBreakPreview" topLeftCell="A79" zoomScale="85" zoomScaleSheetLayoutView="85" workbookViewId="0">
      <selection activeCell="C10" sqref="C10"/>
    </sheetView>
  </sheetViews>
  <sheetFormatPr defaultColWidth="9.140625" defaultRowHeight="15"/>
  <cols>
    <col min="1" max="1" width="9" style="7" customWidth="1"/>
    <col min="2" max="2" width="7.5703125" style="4" customWidth="1"/>
    <col min="3" max="3" width="76" style="16" customWidth="1"/>
    <col min="4" max="4" width="12.85546875" style="7" customWidth="1"/>
    <col min="5" max="5" width="11.28515625" style="7" customWidth="1"/>
    <col min="6" max="6" width="10.140625" style="8" customWidth="1"/>
    <col min="7" max="7" width="11" style="9" customWidth="1"/>
    <col min="8" max="8" width="15.7109375" style="30" customWidth="1"/>
    <col min="9" max="9" width="19.85546875" style="30" customWidth="1"/>
    <col min="10" max="10" width="22.140625" style="30" customWidth="1"/>
    <col min="11" max="11" width="9.140625" style="1"/>
    <col min="12" max="12" width="17.140625" style="1" customWidth="1"/>
    <col min="13" max="16384" width="9.140625" style="1"/>
  </cols>
  <sheetData>
    <row r="1" spans="1:10">
      <c r="A1" s="133"/>
      <c r="B1" s="134"/>
      <c r="C1" s="134"/>
      <c r="D1" s="134"/>
      <c r="E1" s="134"/>
      <c r="F1" s="134"/>
      <c r="G1" s="134"/>
      <c r="H1" s="135"/>
      <c r="I1" s="135"/>
      <c r="J1" s="136"/>
    </row>
    <row r="2" spans="1:10">
      <c r="A2" s="137"/>
      <c r="B2" s="295"/>
      <c r="C2" s="295"/>
      <c r="D2" s="295"/>
      <c r="E2" s="295"/>
      <c r="F2" s="295"/>
      <c r="G2" s="295"/>
      <c r="H2" s="138"/>
      <c r="I2" s="138"/>
      <c r="J2" s="139"/>
    </row>
    <row r="3" spans="1:10">
      <c r="A3" s="137"/>
      <c r="B3" s="295"/>
      <c r="C3" s="295"/>
      <c r="D3" s="295"/>
      <c r="E3" s="295"/>
      <c r="F3" s="295"/>
      <c r="G3" s="295"/>
      <c r="H3" s="138"/>
      <c r="I3" s="138"/>
      <c r="J3" s="139"/>
    </row>
    <row r="4" spans="1:10">
      <c r="A4" s="137"/>
      <c r="B4" s="295"/>
      <c r="C4" s="295"/>
      <c r="D4" s="295"/>
      <c r="E4" s="295"/>
      <c r="F4" s="295"/>
      <c r="G4" s="295"/>
      <c r="H4" s="138"/>
      <c r="I4" s="138"/>
      <c r="J4" s="139"/>
    </row>
    <row r="5" spans="1:10">
      <c r="A5" s="137"/>
      <c r="B5" s="295"/>
      <c r="C5" s="295"/>
      <c r="D5" s="295"/>
      <c r="E5" s="295"/>
      <c r="F5" s="295"/>
      <c r="G5" s="295"/>
      <c r="H5" s="138"/>
      <c r="I5" s="138"/>
      <c r="J5" s="139"/>
    </row>
    <row r="6" spans="1:10">
      <c r="A6" s="296"/>
      <c r="B6" s="297"/>
      <c r="C6" s="297"/>
      <c r="D6" s="297"/>
      <c r="E6" s="297"/>
      <c r="F6" s="297"/>
      <c r="G6" s="297"/>
      <c r="H6" s="298"/>
      <c r="I6" s="298"/>
      <c r="J6" s="299"/>
    </row>
    <row r="7" spans="1:10" ht="20.100000000000001" customHeight="1">
      <c r="A7" s="291" t="s">
        <v>0</v>
      </c>
      <c r="B7" s="292"/>
      <c r="C7" s="293"/>
      <c r="D7" s="292"/>
      <c r="E7" s="292"/>
      <c r="F7" s="294"/>
      <c r="G7" s="25" t="s">
        <v>1</v>
      </c>
      <c r="H7" s="321">
        <v>46118</v>
      </c>
      <c r="I7" s="322"/>
      <c r="J7" s="323"/>
    </row>
    <row r="8" spans="1:10" ht="20.100000000000001" customHeight="1">
      <c r="A8" s="251" t="s">
        <v>2</v>
      </c>
      <c r="B8" s="22"/>
      <c r="C8" s="23"/>
      <c r="D8" s="22"/>
      <c r="E8" s="22"/>
      <c r="F8" s="24"/>
      <c r="G8" s="318"/>
      <c r="H8" s="319"/>
      <c r="I8" s="319"/>
      <c r="J8" s="320"/>
    </row>
    <row r="9" spans="1:10" ht="20.100000000000001" customHeight="1">
      <c r="A9" s="251" t="s">
        <v>3</v>
      </c>
      <c r="B9" s="22"/>
      <c r="C9" s="23"/>
      <c r="D9" s="22"/>
      <c r="E9" s="22"/>
      <c r="F9" s="24"/>
      <c r="G9" s="300" t="s">
        <v>4</v>
      </c>
      <c r="H9" s="301">
        <v>0.2278</v>
      </c>
      <c r="I9" s="302"/>
      <c r="J9" s="303"/>
    </row>
    <row r="10" spans="1:10" ht="20.100000000000001" customHeight="1">
      <c r="A10" s="251" t="s">
        <v>876</v>
      </c>
      <c r="B10" s="22"/>
      <c r="C10" s="23"/>
      <c r="D10" s="22"/>
      <c r="E10" s="22"/>
      <c r="F10" s="24"/>
      <c r="G10" s="324" t="s">
        <v>874</v>
      </c>
      <c r="H10" s="325"/>
      <c r="I10" s="325"/>
      <c r="J10" s="326"/>
    </row>
    <row r="11" spans="1:10" ht="20.100000000000001" customHeight="1">
      <c r="A11" s="175" t="s">
        <v>5</v>
      </c>
      <c r="B11" s="22"/>
      <c r="C11" s="23"/>
      <c r="D11" s="22"/>
      <c r="E11" s="22"/>
      <c r="F11" s="24"/>
      <c r="G11" s="327"/>
      <c r="H11" s="328"/>
      <c r="I11" s="328"/>
      <c r="J11" s="329"/>
    </row>
    <row r="12" spans="1:10" ht="20.100000000000001" customHeight="1">
      <c r="A12" s="175" t="s">
        <v>6</v>
      </c>
      <c r="B12" s="22"/>
      <c r="C12" s="23"/>
      <c r="D12" s="22"/>
      <c r="E12" s="22"/>
      <c r="F12" s="24"/>
      <c r="G12" s="330"/>
      <c r="H12" s="331"/>
      <c r="I12" s="331"/>
      <c r="J12" s="332"/>
    </row>
    <row r="13" spans="1:10" ht="20.100000000000001" customHeight="1">
      <c r="A13" s="3" t="s">
        <v>7</v>
      </c>
      <c r="B13" s="2"/>
      <c r="C13" s="14"/>
      <c r="D13" s="2"/>
      <c r="E13" s="2"/>
      <c r="F13" s="2"/>
      <c r="G13" s="175" t="s">
        <v>8</v>
      </c>
      <c r="H13" s="26"/>
      <c r="I13" s="333">
        <f>J88</f>
        <v>345378.38</v>
      </c>
      <c r="J13" s="334"/>
    </row>
    <row r="14" spans="1:10" ht="20.100000000000001" customHeight="1">
      <c r="A14" s="13" t="s">
        <v>9</v>
      </c>
      <c r="B14" s="13"/>
      <c r="C14" s="15"/>
      <c r="D14" s="13"/>
      <c r="E14" s="13"/>
      <c r="F14" s="13"/>
      <c r="G14" s="13"/>
      <c r="H14" s="27"/>
      <c r="I14" s="27"/>
      <c r="J14" s="27"/>
    </row>
    <row r="15" spans="1:10" s="21" customFormat="1" ht="20.100000000000001" customHeight="1">
      <c r="A15" s="18" t="s">
        <v>10</v>
      </c>
      <c r="B15" s="18" t="s">
        <v>11</v>
      </c>
      <c r="C15" s="18" t="s">
        <v>12</v>
      </c>
      <c r="D15" s="19" t="s">
        <v>13</v>
      </c>
      <c r="E15" s="19" t="s">
        <v>14</v>
      </c>
      <c r="F15" s="19" t="s">
        <v>15</v>
      </c>
      <c r="G15" s="20" t="s">
        <v>16</v>
      </c>
      <c r="H15" s="28" t="s">
        <v>17</v>
      </c>
      <c r="I15" s="29" t="s">
        <v>18</v>
      </c>
      <c r="J15" s="29" t="s">
        <v>19</v>
      </c>
    </row>
    <row r="16" spans="1:10" s="91" customFormat="1">
      <c r="A16" s="88"/>
      <c r="B16" s="72" t="s">
        <v>20</v>
      </c>
      <c r="C16" s="86" t="s">
        <v>21</v>
      </c>
      <c r="D16" s="87"/>
      <c r="E16" s="87"/>
      <c r="F16" s="87"/>
      <c r="G16" s="88"/>
      <c r="H16" s="89" t="s">
        <v>22</v>
      </c>
      <c r="I16" s="90"/>
      <c r="J16" s="89"/>
    </row>
    <row r="17" spans="1:10" s="91" customFormat="1">
      <c r="A17" s="74"/>
      <c r="B17" s="73" t="s">
        <v>23</v>
      </c>
      <c r="C17" s="92" t="s">
        <v>24</v>
      </c>
      <c r="D17" s="93"/>
      <c r="E17" s="93"/>
      <c r="F17" s="93"/>
      <c r="G17" s="74"/>
      <c r="H17" s="94" t="s">
        <v>22</v>
      </c>
      <c r="I17" s="95"/>
      <c r="J17" s="96"/>
    </row>
    <row r="18" spans="1:10" s="91" customFormat="1">
      <c r="A18" s="75">
        <v>1</v>
      </c>
      <c r="B18" s="75" t="s">
        <v>25</v>
      </c>
      <c r="C18" s="259" t="s">
        <v>26</v>
      </c>
      <c r="D18" s="76">
        <v>90777</v>
      </c>
      <c r="E18" s="75" t="s">
        <v>27</v>
      </c>
      <c r="F18" s="75" t="s">
        <v>28</v>
      </c>
      <c r="G18" s="98">
        <f>'MEMORIAL CALCULO - MC'!F9</f>
        <v>48</v>
      </c>
      <c r="H18" s="99">
        <v>142.41999999999999</v>
      </c>
      <c r="I18" s="100">
        <f>ROUND(H18*(1+$H$9),2)</f>
        <v>174.86</v>
      </c>
      <c r="J18" s="101">
        <f t="shared" ref="J18:J19" si="0">ROUND(I18*G18,2)</f>
        <v>8393.2800000000007</v>
      </c>
    </row>
    <row r="19" spans="1:10" s="91" customFormat="1">
      <c r="A19" s="75">
        <v>2</v>
      </c>
      <c r="B19" s="75" t="s">
        <v>29</v>
      </c>
      <c r="C19" s="259" t="s">
        <v>30</v>
      </c>
      <c r="D19" s="76">
        <v>90776</v>
      </c>
      <c r="E19" s="75" t="s">
        <v>27</v>
      </c>
      <c r="F19" s="75" t="s">
        <v>28</v>
      </c>
      <c r="G19" s="98">
        <f>'MEMORIAL CALCULO - MC'!F10</f>
        <v>480</v>
      </c>
      <c r="H19" s="99">
        <v>61.56</v>
      </c>
      <c r="I19" s="100">
        <f t="shared" ref="I19:I20" si="1">ROUND(H19*(1+$H$9),2)</f>
        <v>75.58</v>
      </c>
      <c r="J19" s="101">
        <f t="shared" si="0"/>
        <v>36278.400000000001</v>
      </c>
    </row>
    <row r="20" spans="1:10" s="91" customFormat="1" ht="28.5" customHeight="1">
      <c r="A20" s="75">
        <v>3</v>
      </c>
      <c r="B20" s="75" t="s">
        <v>815</v>
      </c>
      <c r="C20" s="259" t="s">
        <v>32</v>
      </c>
      <c r="D20" s="76">
        <v>103689</v>
      </c>
      <c r="E20" s="75" t="s">
        <v>27</v>
      </c>
      <c r="F20" s="75" t="s">
        <v>33</v>
      </c>
      <c r="G20" s="98">
        <f>'MEMORIAL CALCULO - MC'!F11</f>
        <v>3</v>
      </c>
      <c r="H20" s="99">
        <v>365.55</v>
      </c>
      <c r="I20" s="100">
        <f t="shared" si="1"/>
        <v>448.82</v>
      </c>
      <c r="J20" s="101">
        <f>ROUND(I20*G20,2)</f>
        <v>1346.46</v>
      </c>
    </row>
    <row r="21" spans="1:10" s="66" customFormat="1" ht="18" customHeight="1">
      <c r="A21" s="312" t="s">
        <v>34</v>
      </c>
      <c r="B21" s="313"/>
      <c r="C21" s="313"/>
      <c r="D21" s="313"/>
      <c r="E21" s="313"/>
      <c r="F21" s="313"/>
      <c r="G21" s="313"/>
      <c r="H21" s="313"/>
      <c r="I21" s="314"/>
      <c r="J21" s="104">
        <f>SUM(J18:J20)</f>
        <v>46018.14</v>
      </c>
    </row>
    <row r="22" spans="1:10" s="66" customFormat="1">
      <c r="A22" s="105"/>
      <c r="B22" s="77" t="s">
        <v>35</v>
      </c>
      <c r="C22" s="86" t="s">
        <v>808</v>
      </c>
      <c r="D22" s="105"/>
      <c r="E22" s="105"/>
      <c r="F22" s="107"/>
      <c r="G22" s="88"/>
      <c r="H22" s="108" t="s">
        <v>22</v>
      </c>
      <c r="I22" s="108"/>
      <c r="J22" s="108"/>
    </row>
    <row r="23" spans="1:10" s="66" customFormat="1">
      <c r="A23" s="78"/>
      <c r="B23" s="78" t="s">
        <v>37</v>
      </c>
      <c r="C23" s="109" t="s">
        <v>38</v>
      </c>
      <c r="D23" s="78"/>
      <c r="E23" s="78"/>
      <c r="F23" s="110"/>
      <c r="G23" s="74"/>
      <c r="H23" s="111"/>
      <c r="I23" s="95"/>
      <c r="J23" s="96"/>
    </row>
    <row r="24" spans="1:10" s="66" customFormat="1">
      <c r="A24" s="79">
        <v>4</v>
      </c>
      <c r="B24" s="79" t="s">
        <v>39</v>
      </c>
      <c r="C24" s="259" t="s">
        <v>809</v>
      </c>
      <c r="D24" s="76" t="s">
        <v>41</v>
      </c>
      <c r="E24" s="75" t="s">
        <v>42</v>
      </c>
      <c r="F24" s="75" t="s">
        <v>33</v>
      </c>
      <c r="G24" s="98">
        <v>1547.12</v>
      </c>
      <c r="H24" s="99">
        <v>3.69</v>
      </c>
      <c r="I24" s="100">
        <f t="shared" ref="I24:I31" si="2">ROUND(H24*(1+$H$9),2)</f>
        <v>4.53</v>
      </c>
      <c r="J24" s="101">
        <f t="shared" ref="J24:J31" si="3">ROUND(I24*G24,2)</f>
        <v>7008.45</v>
      </c>
    </row>
    <row r="25" spans="1:10" s="66" customFormat="1" ht="26.25" customHeight="1">
      <c r="A25" s="79">
        <v>5</v>
      </c>
      <c r="B25" s="79" t="s">
        <v>43</v>
      </c>
      <c r="C25" s="259" t="s">
        <v>44</v>
      </c>
      <c r="D25" s="76">
        <v>97647</v>
      </c>
      <c r="E25" s="75" t="s">
        <v>27</v>
      </c>
      <c r="F25" s="75" t="s">
        <v>33</v>
      </c>
      <c r="G25" s="98">
        <f>'MEMORIAL CALCULO - MC'!F42</f>
        <v>125.4</v>
      </c>
      <c r="H25" s="99">
        <v>4.18</v>
      </c>
      <c r="I25" s="100">
        <f t="shared" si="2"/>
        <v>5.13</v>
      </c>
      <c r="J25" s="101">
        <f t="shared" si="3"/>
        <v>643.29999999999995</v>
      </c>
    </row>
    <row r="26" spans="1:10" s="66" customFormat="1" ht="42" customHeight="1">
      <c r="A26" s="79">
        <v>6</v>
      </c>
      <c r="B26" s="79" t="s">
        <v>45</v>
      </c>
      <c r="C26" s="259" t="s">
        <v>46</v>
      </c>
      <c r="D26" s="76" t="s">
        <v>47</v>
      </c>
      <c r="E26" s="75" t="s">
        <v>42</v>
      </c>
      <c r="F26" s="75" t="s">
        <v>33</v>
      </c>
      <c r="G26" s="98">
        <f>'MEMORIAL CALCULO - MC'!F43</f>
        <v>125.4</v>
      </c>
      <c r="H26" s="99">
        <v>18.21</v>
      </c>
      <c r="I26" s="100">
        <f t="shared" si="2"/>
        <v>22.36</v>
      </c>
      <c r="J26" s="101">
        <f t="shared" si="3"/>
        <v>2803.94</v>
      </c>
    </row>
    <row r="27" spans="1:10" s="66" customFormat="1" ht="27.75" customHeight="1">
      <c r="A27" s="79">
        <v>7</v>
      </c>
      <c r="B27" s="79" t="s">
        <v>810</v>
      </c>
      <c r="C27" s="260" t="s">
        <v>81</v>
      </c>
      <c r="D27" s="79">
        <v>97634</v>
      </c>
      <c r="E27" s="79" t="s">
        <v>27</v>
      </c>
      <c r="F27" s="45" t="s">
        <v>33</v>
      </c>
      <c r="G27" s="47">
        <v>325.52</v>
      </c>
      <c r="H27" s="102">
        <v>8.3000000000000007</v>
      </c>
      <c r="I27" s="100">
        <f t="shared" si="2"/>
        <v>10.19</v>
      </c>
      <c r="J27" s="101">
        <f t="shared" si="3"/>
        <v>3317.05</v>
      </c>
    </row>
    <row r="28" spans="1:10" s="66" customFormat="1" ht="27.75" customHeight="1">
      <c r="A28" s="79">
        <v>8</v>
      </c>
      <c r="B28" s="79" t="s">
        <v>811</v>
      </c>
      <c r="C28" s="261" t="s">
        <v>82</v>
      </c>
      <c r="D28" s="79">
        <v>97660</v>
      </c>
      <c r="E28" s="79" t="s">
        <v>27</v>
      </c>
      <c r="F28" s="45" t="s">
        <v>62</v>
      </c>
      <c r="G28" s="47">
        <v>21</v>
      </c>
      <c r="H28" s="113">
        <v>0.78</v>
      </c>
      <c r="I28" s="100">
        <f t="shared" si="2"/>
        <v>0.96</v>
      </c>
      <c r="J28" s="101">
        <f t="shared" si="3"/>
        <v>20.16</v>
      </c>
    </row>
    <row r="29" spans="1:10" s="66" customFormat="1" ht="27.75" customHeight="1">
      <c r="A29" s="79">
        <v>9</v>
      </c>
      <c r="B29" s="79" t="s">
        <v>812</v>
      </c>
      <c r="C29" s="259" t="s">
        <v>83</v>
      </c>
      <c r="D29" s="79">
        <v>97644</v>
      </c>
      <c r="E29" s="79" t="s">
        <v>27</v>
      </c>
      <c r="F29" s="45" t="s">
        <v>33</v>
      </c>
      <c r="G29" s="47">
        <v>51</v>
      </c>
      <c r="H29" s="102">
        <v>11.3</v>
      </c>
      <c r="I29" s="100">
        <f t="shared" si="2"/>
        <v>13.87</v>
      </c>
      <c r="J29" s="101">
        <f t="shared" si="3"/>
        <v>707.37</v>
      </c>
    </row>
    <row r="30" spans="1:10" s="66" customFormat="1" ht="27.75" customHeight="1">
      <c r="A30" s="79">
        <v>10</v>
      </c>
      <c r="B30" s="79" t="s">
        <v>813</v>
      </c>
      <c r="C30" s="262" t="s">
        <v>84</v>
      </c>
      <c r="D30" s="45">
        <v>97645</v>
      </c>
      <c r="E30" s="45" t="s">
        <v>27</v>
      </c>
      <c r="F30" s="45" t="s">
        <v>33</v>
      </c>
      <c r="G30" s="47">
        <v>19.2</v>
      </c>
      <c r="H30" s="102">
        <v>29.17</v>
      </c>
      <c r="I30" s="100">
        <f t="shared" si="2"/>
        <v>35.81</v>
      </c>
      <c r="J30" s="101">
        <f t="shared" si="3"/>
        <v>687.55</v>
      </c>
    </row>
    <row r="31" spans="1:10" s="66" customFormat="1" ht="27.75" customHeight="1">
      <c r="A31" s="79">
        <v>11</v>
      </c>
      <c r="B31" s="79" t="s">
        <v>814</v>
      </c>
      <c r="C31" s="259" t="s">
        <v>100</v>
      </c>
      <c r="D31" s="76">
        <v>99814</v>
      </c>
      <c r="E31" s="76" t="s">
        <v>27</v>
      </c>
      <c r="F31" s="75" t="s">
        <v>33</v>
      </c>
      <c r="G31" s="98">
        <v>846.9</v>
      </c>
      <c r="H31" s="99">
        <v>1.76</v>
      </c>
      <c r="I31" s="100">
        <f t="shared" si="2"/>
        <v>2.16</v>
      </c>
      <c r="J31" s="101">
        <f t="shared" si="3"/>
        <v>1829.3</v>
      </c>
    </row>
    <row r="32" spans="1:10" s="66" customFormat="1" ht="17.25" customHeight="1">
      <c r="A32" s="312" t="s">
        <v>817</v>
      </c>
      <c r="B32" s="313"/>
      <c r="C32" s="313"/>
      <c r="D32" s="313"/>
      <c r="E32" s="313"/>
      <c r="F32" s="313"/>
      <c r="G32" s="313"/>
      <c r="H32" s="313"/>
      <c r="I32" s="314"/>
      <c r="J32" s="104">
        <f>SUM(J24:J31)</f>
        <v>17017.120000000003</v>
      </c>
    </row>
    <row r="33" spans="1:12" s="66" customFormat="1" ht="14.25" customHeight="1">
      <c r="A33" s="78"/>
      <c r="B33" s="78" t="s">
        <v>48</v>
      </c>
      <c r="C33" s="92" t="s">
        <v>195</v>
      </c>
      <c r="D33" s="78"/>
      <c r="E33" s="78"/>
      <c r="F33" s="110"/>
      <c r="G33" s="74"/>
      <c r="H33" s="111"/>
      <c r="I33" s="111"/>
      <c r="J33" s="96"/>
    </row>
    <row r="34" spans="1:12" s="66" customFormat="1" ht="19.5" customHeight="1">
      <c r="A34" s="79">
        <v>12</v>
      </c>
      <c r="B34" s="79" t="s">
        <v>50</v>
      </c>
      <c r="C34" s="260" t="s">
        <v>51</v>
      </c>
      <c r="D34" s="76">
        <v>88485</v>
      </c>
      <c r="E34" s="75" t="s">
        <v>27</v>
      </c>
      <c r="F34" s="75" t="s">
        <v>33</v>
      </c>
      <c r="G34" s="98">
        <v>505.43</v>
      </c>
      <c r="H34" s="99">
        <v>5.03</v>
      </c>
      <c r="I34" s="100">
        <f t="shared" ref="I34:I37" si="4">ROUND(H34*(1+$H$9),2)</f>
        <v>6.18</v>
      </c>
      <c r="J34" s="99">
        <f t="shared" ref="J34:J37" si="5">ROUND(I34*G34,2)</f>
        <v>3123.56</v>
      </c>
    </row>
    <row r="35" spans="1:12" s="66" customFormat="1" ht="25.5">
      <c r="A35" s="79">
        <v>13</v>
      </c>
      <c r="B35" s="79" t="s">
        <v>52</v>
      </c>
      <c r="C35" s="260" t="s">
        <v>53</v>
      </c>
      <c r="D35" s="76">
        <v>88489</v>
      </c>
      <c r="E35" s="75" t="s">
        <v>27</v>
      </c>
      <c r="F35" s="75" t="s">
        <v>33</v>
      </c>
      <c r="G35" s="98">
        <v>410.85</v>
      </c>
      <c r="H35" s="99">
        <v>14.91</v>
      </c>
      <c r="I35" s="100">
        <f t="shared" si="4"/>
        <v>18.309999999999999</v>
      </c>
      <c r="J35" s="99">
        <f t="shared" si="5"/>
        <v>7522.66</v>
      </c>
    </row>
    <row r="36" spans="1:12" ht="26.25" customHeight="1">
      <c r="A36" s="305">
        <v>14</v>
      </c>
      <c r="B36" s="305" t="s">
        <v>54</v>
      </c>
      <c r="C36" s="260" t="s">
        <v>55</v>
      </c>
      <c r="D36" s="306" t="s">
        <v>56</v>
      </c>
      <c r="E36" s="307"/>
      <c r="F36" s="307" t="s">
        <v>57</v>
      </c>
      <c r="G36" s="308">
        <v>193</v>
      </c>
      <c r="H36" s="309">
        <v>65.94</v>
      </c>
      <c r="I36" s="101">
        <f t="shared" si="4"/>
        <v>80.959999999999994</v>
      </c>
      <c r="J36" s="99">
        <f t="shared" si="5"/>
        <v>15625.28</v>
      </c>
      <c r="L36" s="68">
        <f>G36/2</f>
        <v>96.5</v>
      </c>
    </row>
    <row r="37" spans="1:12" ht="26.25" customHeight="1">
      <c r="A37" s="79">
        <v>15</v>
      </c>
      <c r="B37" s="79" t="s">
        <v>816</v>
      </c>
      <c r="C37" s="259" t="s">
        <v>103</v>
      </c>
      <c r="D37" s="76">
        <v>88488</v>
      </c>
      <c r="E37" s="76" t="s">
        <v>27</v>
      </c>
      <c r="F37" s="75" t="s">
        <v>33</v>
      </c>
      <c r="G37" s="98">
        <v>140.41999999999999</v>
      </c>
      <c r="H37" s="118">
        <v>17.7</v>
      </c>
      <c r="I37" s="100">
        <f t="shared" si="4"/>
        <v>21.73</v>
      </c>
      <c r="J37" s="99">
        <f t="shared" si="5"/>
        <v>3051.33</v>
      </c>
    </row>
    <row r="38" spans="1:12" ht="18" customHeight="1">
      <c r="A38" s="312" t="s">
        <v>818</v>
      </c>
      <c r="B38" s="313"/>
      <c r="C38" s="313"/>
      <c r="D38" s="313"/>
      <c r="E38" s="313"/>
      <c r="F38" s="313"/>
      <c r="G38" s="313"/>
      <c r="H38" s="313"/>
      <c r="I38" s="314"/>
      <c r="J38" s="104">
        <f>SUM(J34:J37)</f>
        <v>29322.83</v>
      </c>
    </row>
    <row r="39" spans="1:12" s="66" customFormat="1">
      <c r="A39" s="78"/>
      <c r="B39" s="78" t="s">
        <v>58</v>
      </c>
      <c r="C39" s="92" t="s">
        <v>59</v>
      </c>
      <c r="D39" s="78"/>
      <c r="E39" s="78"/>
      <c r="F39" s="110"/>
      <c r="G39" s="74"/>
      <c r="H39" s="111" t="s">
        <v>22</v>
      </c>
      <c r="I39" s="111"/>
      <c r="J39" s="96"/>
    </row>
    <row r="40" spans="1:12" s="66" customFormat="1" ht="30.75" customHeight="1">
      <c r="A40" s="76">
        <v>16</v>
      </c>
      <c r="B40" s="76" t="s">
        <v>60</v>
      </c>
      <c r="C40" s="259" t="s">
        <v>61</v>
      </c>
      <c r="D40" s="76">
        <v>92259</v>
      </c>
      <c r="E40" s="75" t="s">
        <v>27</v>
      </c>
      <c r="F40" s="75" t="s">
        <v>62</v>
      </c>
      <c r="G40" s="98">
        <v>3</v>
      </c>
      <c r="H40" s="99">
        <v>584.38</v>
      </c>
      <c r="I40" s="100">
        <f t="shared" ref="I40:I44" si="6">ROUND(H40*(1+$H$9),2)</f>
        <v>717.5</v>
      </c>
      <c r="J40" s="101">
        <f t="shared" ref="J40:J44" si="7">ROUND(I40*G40,2)</f>
        <v>2152.5</v>
      </c>
    </row>
    <row r="41" spans="1:12" s="66" customFormat="1" ht="38.25">
      <c r="A41" s="76">
        <v>17</v>
      </c>
      <c r="B41" s="76" t="s">
        <v>63</v>
      </c>
      <c r="C41" s="259" t="s">
        <v>64</v>
      </c>
      <c r="D41" s="76">
        <v>92543</v>
      </c>
      <c r="E41" s="75" t="s">
        <v>27</v>
      </c>
      <c r="F41" s="75" t="s">
        <v>57</v>
      </c>
      <c r="G41" s="98">
        <f>'MEMORIAL CALCULO - MC'!F147</f>
        <v>63</v>
      </c>
      <c r="H41" s="99">
        <v>35.520000000000003</v>
      </c>
      <c r="I41" s="100">
        <f t="shared" si="6"/>
        <v>43.61</v>
      </c>
      <c r="J41" s="101">
        <f t="shared" si="7"/>
        <v>2747.43</v>
      </c>
    </row>
    <row r="42" spans="1:12" s="66" customFormat="1" ht="38.25">
      <c r="A42" s="76">
        <v>18</v>
      </c>
      <c r="B42" s="76" t="s">
        <v>65</v>
      </c>
      <c r="C42" s="259" t="s">
        <v>66</v>
      </c>
      <c r="D42" s="76">
        <v>94207</v>
      </c>
      <c r="E42" s="75" t="s">
        <v>27</v>
      </c>
      <c r="F42" s="75" t="s">
        <v>57</v>
      </c>
      <c r="G42" s="98">
        <f>'MEMORIAL CALCULO - MC'!F148</f>
        <v>125.4</v>
      </c>
      <c r="H42" s="99">
        <v>43.66</v>
      </c>
      <c r="I42" s="100">
        <f t="shared" si="6"/>
        <v>53.61</v>
      </c>
      <c r="J42" s="101">
        <f t="shared" si="7"/>
        <v>6722.69</v>
      </c>
    </row>
    <row r="43" spans="1:12" s="66" customFormat="1" ht="25.5">
      <c r="A43" s="76">
        <v>19</v>
      </c>
      <c r="B43" s="76" t="s">
        <v>67</v>
      </c>
      <c r="C43" s="259" t="s">
        <v>68</v>
      </c>
      <c r="D43" s="76">
        <v>94231</v>
      </c>
      <c r="E43" s="75" t="s">
        <v>27</v>
      </c>
      <c r="F43" s="75" t="s">
        <v>69</v>
      </c>
      <c r="G43" s="98">
        <v>181.78</v>
      </c>
      <c r="H43" s="99">
        <v>56.83</v>
      </c>
      <c r="I43" s="100">
        <f t="shared" si="6"/>
        <v>69.78</v>
      </c>
      <c r="J43" s="101">
        <f t="shared" si="7"/>
        <v>12684.61</v>
      </c>
    </row>
    <row r="44" spans="1:12" s="66" customFormat="1" ht="25.5">
      <c r="A44" s="305">
        <v>20</v>
      </c>
      <c r="B44" s="305" t="s">
        <v>70</v>
      </c>
      <c r="C44" s="259" t="s">
        <v>71</v>
      </c>
      <c r="D44" s="305">
        <v>94228</v>
      </c>
      <c r="E44" s="306" t="s">
        <v>27</v>
      </c>
      <c r="F44" s="306" t="s">
        <v>69</v>
      </c>
      <c r="G44" s="308">
        <v>195</v>
      </c>
      <c r="H44" s="99">
        <v>98.31</v>
      </c>
      <c r="I44" s="101">
        <f t="shared" si="6"/>
        <v>120.71</v>
      </c>
      <c r="J44" s="101">
        <f t="shared" si="7"/>
        <v>23538.45</v>
      </c>
      <c r="L44" s="103">
        <f t="shared" ref="L44:L46" si="8">G44/2</f>
        <v>97.5</v>
      </c>
    </row>
    <row r="45" spans="1:12" s="66" customFormat="1" ht="15" customHeight="1">
      <c r="A45" s="315" t="s">
        <v>819</v>
      </c>
      <c r="B45" s="316"/>
      <c r="C45" s="316"/>
      <c r="D45" s="316"/>
      <c r="E45" s="316"/>
      <c r="F45" s="316"/>
      <c r="G45" s="316"/>
      <c r="H45" s="316"/>
      <c r="I45" s="317"/>
      <c r="J45" s="104">
        <f>SUM(J40:J44)</f>
        <v>47845.68</v>
      </c>
      <c r="L45" s="103">
        <f t="shared" si="8"/>
        <v>0</v>
      </c>
    </row>
    <row r="46" spans="1:12" s="66" customFormat="1">
      <c r="A46" s="78"/>
      <c r="B46" s="78" t="s">
        <v>820</v>
      </c>
      <c r="C46" s="92" t="s">
        <v>75</v>
      </c>
      <c r="D46" s="74"/>
      <c r="E46" s="74"/>
      <c r="F46" s="112"/>
      <c r="G46" s="74"/>
      <c r="H46" s="95"/>
      <c r="I46" s="95"/>
      <c r="J46" s="95"/>
      <c r="L46" s="103">
        <f t="shared" si="8"/>
        <v>0</v>
      </c>
    </row>
    <row r="47" spans="1:12" s="103" customFormat="1" ht="38.25">
      <c r="A47" s="305">
        <v>21</v>
      </c>
      <c r="B47" s="305" t="s">
        <v>821</v>
      </c>
      <c r="C47" s="262" t="s">
        <v>77</v>
      </c>
      <c r="D47" s="306">
        <v>87529</v>
      </c>
      <c r="E47" s="306" t="s">
        <v>27</v>
      </c>
      <c r="F47" s="306" t="s">
        <v>33</v>
      </c>
      <c r="G47" s="308">
        <v>993.61</v>
      </c>
      <c r="H47" s="99">
        <v>43.71</v>
      </c>
      <c r="I47" s="99">
        <f t="shared" ref="I47:I50" si="9">ROUND(H47*(1+$H$9),2)</f>
        <v>53.67</v>
      </c>
      <c r="J47" s="99">
        <f t="shared" ref="J47:J50" si="10">ROUND(I47*G47,2)</f>
        <v>53327.05</v>
      </c>
      <c r="K47" s="310"/>
      <c r="L47" s="103">
        <f>G47/2</f>
        <v>496.80500000000001</v>
      </c>
    </row>
    <row r="48" spans="1:12" s="103" customFormat="1" ht="31.5" customHeight="1">
      <c r="A48" s="305">
        <v>22</v>
      </c>
      <c r="B48" s="305" t="s">
        <v>822</v>
      </c>
      <c r="C48" s="262" t="s">
        <v>79</v>
      </c>
      <c r="D48" s="311">
        <v>87265</v>
      </c>
      <c r="E48" s="306" t="s">
        <v>27</v>
      </c>
      <c r="F48" s="306" t="s">
        <v>33</v>
      </c>
      <c r="G48" s="308">
        <v>1090.31</v>
      </c>
      <c r="H48" s="99">
        <v>64.58</v>
      </c>
      <c r="I48" s="99">
        <f t="shared" si="9"/>
        <v>79.290000000000006</v>
      </c>
      <c r="J48" s="99">
        <f t="shared" si="10"/>
        <v>86450.68</v>
      </c>
      <c r="K48" s="310"/>
      <c r="L48" s="103">
        <f>G48/2</f>
        <v>545.15499999999997</v>
      </c>
    </row>
    <row r="49" spans="1:12" s="103" customFormat="1" ht="31.5" customHeight="1">
      <c r="A49" s="76">
        <v>23</v>
      </c>
      <c r="B49" s="76" t="s">
        <v>823</v>
      </c>
      <c r="C49" s="259" t="s">
        <v>128</v>
      </c>
      <c r="D49" s="76">
        <v>87879</v>
      </c>
      <c r="E49" s="76" t="s">
        <v>27</v>
      </c>
      <c r="F49" s="75" t="s">
        <v>33</v>
      </c>
      <c r="G49" s="98">
        <v>22.5</v>
      </c>
      <c r="H49" s="99">
        <v>5.24</v>
      </c>
      <c r="I49" s="102">
        <f t="shared" si="9"/>
        <v>6.43</v>
      </c>
      <c r="J49" s="102">
        <f t="shared" si="10"/>
        <v>144.68</v>
      </c>
      <c r="L49" s="103">
        <f t="shared" ref="L49:L71" si="11">G49/2</f>
        <v>11.25</v>
      </c>
    </row>
    <row r="50" spans="1:12" s="103" customFormat="1" ht="37.5" customHeight="1">
      <c r="A50" s="76">
        <v>24</v>
      </c>
      <c r="B50" s="76" t="s">
        <v>824</v>
      </c>
      <c r="C50" s="259" t="s">
        <v>129</v>
      </c>
      <c r="D50" s="76">
        <v>87535</v>
      </c>
      <c r="E50" s="76" t="s">
        <v>27</v>
      </c>
      <c r="F50" s="75" t="s">
        <v>33</v>
      </c>
      <c r="G50" s="98">
        <v>22.5</v>
      </c>
      <c r="H50" s="99">
        <v>39.18</v>
      </c>
      <c r="I50" s="102">
        <f t="shared" si="9"/>
        <v>48.11</v>
      </c>
      <c r="J50" s="102">
        <f t="shared" si="10"/>
        <v>1082.48</v>
      </c>
      <c r="L50" s="103">
        <f t="shared" si="11"/>
        <v>11.25</v>
      </c>
    </row>
    <row r="51" spans="1:12" s="66" customFormat="1">
      <c r="A51" s="315" t="s">
        <v>825</v>
      </c>
      <c r="B51" s="316"/>
      <c r="C51" s="316"/>
      <c r="D51" s="316"/>
      <c r="E51" s="316"/>
      <c r="F51" s="316"/>
      <c r="G51" s="316"/>
      <c r="H51" s="316"/>
      <c r="I51" s="317"/>
      <c r="J51" s="104">
        <f>SUM(J47:J50)</f>
        <v>141004.88999999998</v>
      </c>
      <c r="L51" s="103">
        <f t="shared" si="11"/>
        <v>0</v>
      </c>
    </row>
    <row r="52" spans="1:12" s="66" customFormat="1">
      <c r="A52" s="78"/>
      <c r="B52" s="78" t="s">
        <v>826</v>
      </c>
      <c r="C52" s="109" t="s">
        <v>85</v>
      </c>
      <c r="D52" s="78"/>
      <c r="E52" s="78"/>
      <c r="F52" s="110"/>
      <c r="G52" s="74"/>
      <c r="H52" s="111"/>
      <c r="I52" s="95"/>
      <c r="J52" s="96"/>
      <c r="L52" s="103">
        <f t="shared" si="11"/>
        <v>0</v>
      </c>
    </row>
    <row r="53" spans="1:12" s="66" customFormat="1" ht="25.5">
      <c r="A53" s="76">
        <v>25</v>
      </c>
      <c r="B53" s="76" t="s">
        <v>828</v>
      </c>
      <c r="C53" s="263" t="s">
        <v>86</v>
      </c>
      <c r="D53" s="75">
        <v>93142</v>
      </c>
      <c r="E53" s="75" t="s">
        <v>27</v>
      </c>
      <c r="F53" s="75" t="s">
        <v>62</v>
      </c>
      <c r="G53" s="47">
        <v>22</v>
      </c>
      <c r="H53" s="99">
        <v>259.89</v>
      </c>
      <c r="I53" s="100">
        <f>ROUND(H53*(1+$H$9),2)</f>
        <v>319.08999999999997</v>
      </c>
      <c r="J53" s="99">
        <f>ROUND(I53*G53,2)</f>
        <v>7019.98</v>
      </c>
      <c r="L53" s="103">
        <f t="shared" si="11"/>
        <v>11</v>
      </c>
    </row>
    <row r="54" spans="1:12" s="66" customFormat="1" ht="25.5">
      <c r="A54" s="76">
        <v>26</v>
      </c>
      <c r="B54" s="76" t="s">
        <v>829</v>
      </c>
      <c r="C54" s="259" t="s">
        <v>130</v>
      </c>
      <c r="D54" s="76">
        <v>100860</v>
      </c>
      <c r="E54" s="76" t="s">
        <v>27</v>
      </c>
      <c r="F54" s="75" t="s">
        <v>62</v>
      </c>
      <c r="G54" s="98">
        <v>1</v>
      </c>
      <c r="H54" s="99">
        <v>144.29</v>
      </c>
      <c r="I54" s="100">
        <f>ROUND(H54*(1+$H$9),2)</f>
        <v>177.16</v>
      </c>
      <c r="J54" s="99">
        <f t="shared" ref="J54" si="12">ROUND(I54*G54,2)</f>
        <v>177.16</v>
      </c>
      <c r="L54" s="103">
        <f t="shared" si="11"/>
        <v>0.5</v>
      </c>
    </row>
    <row r="55" spans="1:12" s="66" customFormat="1">
      <c r="A55" s="315" t="s">
        <v>827</v>
      </c>
      <c r="B55" s="316"/>
      <c r="C55" s="316"/>
      <c r="D55" s="316"/>
      <c r="E55" s="316"/>
      <c r="F55" s="316"/>
      <c r="G55" s="316"/>
      <c r="H55" s="316"/>
      <c r="I55" s="317"/>
      <c r="J55" s="104">
        <f>SUM(J53:J54)</f>
        <v>7197.1399999999994</v>
      </c>
      <c r="L55" s="103">
        <f t="shared" si="11"/>
        <v>0</v>
      </c>
    </row>
    <row r="56" spans="1:12" s="66" customFormat="1">
      <c r="A56" s="78"/>
      <c r="B56" s="78" t="s">
        <v>830</v>
      </c>
      <c r="C56" s="109" t="s">
        <v>87</v>
      </c>
      <c r="D56" s="78"/>
      <c r="E56" s="78"/>
      <c r="F56" s="114"/>
      <c r="G56" s="74"/>
      <c r="H56" s="111"/>
      <c r="I56" s="111"/>
      <c r="J56" s="96"/>
      <c r="L56" s="103">
        <f t="shared" si="11"/>
        <v>0</v>
      </c>
    </row>
    <row r="57" spans="1:12" s="66" customFormat="1" ht="25.5">
      <c r="A57" s="76">
        <v>27</v>
      </c>
      <c r="B57" s="79" t="s">
        <v>831</v>
      </c>
      <c r="C57" s="260" t="s">
        <v>88</v>
      </c>
      <c r="D57" s="76" t="s">
        <v>89</v>
      </c>
      <c r="E57" s="115" t="s">
        <v>42</v>
      </c>
      <c r="F57" s="76" t="s">
        <v>69</v>
      </c>
      <c r="G57" s="47">
        <v>3.3</v>
      </c>
      <c r="H57" s="99">
        <v>6.8</v>
      </c>
      <c r="I57" s="100">
        <f t="shared" ref="I57:I60" si="13">ROUND(H57*(1+$H$9),2)</f>
        <v>8.35</v>
      </c>
      <c r="J57" s="101">
        <f>ROUND(I57*G57,2)</f>
        <v>27.56</v>
      </c>
      <c r="L57" s="103">
        <f t="shared" si="11"/>
        <v>1.65</v>
      </c>
    </row>
    <row r="58" spans="1:12" s="66" customFormat="1" ht="38.25">
      <c r="A58" s="76">
        <v>28</v>
      </c>
      <c r="B58" s="79" t="s">
        <v>832</v>
      </c>
      <c r="C58" s="260" t="s">
        <v>90</v>
      </c>
      <c r="D58" s="76">
        <v>87546</v>
      </c>
      <c r="E58" s="115" t="s">
        <v>27</v>
      </c>
      <c r="F58" s="76" t="s">
        <v>33</v>
      </c>
      <c r="G58" s="47">
        <v>0.17</v>
      </c>
      <c r="H58" s="99">
        <v>37.549999999999997</v>
      </c>
      <c r="I58" s="100">
        <f t="shared" si="13"/>
        <v>46.1</v>
      </c>
      <c r="J58" s="101">
        <f t="shared" ref="J58:J59" si="14">ROUND(I58*G58,2)</f>
        <v>7.84</v>
      </c>
      <c r="L58" s="103">
        <f t="shared" si="11"/>
        <v>8.5000000000000006E-2</v>
      </c>
    </row>
    <row r="59" spans="1:12" s="66" customFormat="1" ht="38.25">
      <c r="A59" s="76">
        <v>29</v>
      </c>
      <c r="B59" s="79" t="s">
        <v>833</v>
      </c>
      <c r="C59" s="260" t="s">
        <v>92</v>
      </c>
      <c r="D59" s="76">
        <v>104328</v>
      </c>
      <c r="E59" s="75" t="s">
        <v>27</v>
      </c>
      <c r="F59" s="116" t="s">
        <v>62</v>
      </c>
      <c r="G59" s="47">
        <v>4</v>
      </c>
      <c r="H59" s="99">
        <v>79</v>
      </c>
      <c r="I59" s="100">
        <f t="shared" si="13"/>
        <v>97</v>
      </c>
      <c r="J59" s="101">
        <f t="shared" si="14"/>
        <v>388</v>
      </c>
      <c r="L59" s="103">
        <f t="shared" si="11"/>
        <v>2</v>
      </c>
    </row>
    <row r="60" spans="1:12" s="66" customFormat="1" ht="25.5">
      <c r="A60" s="76">
        <v>30</v>
      </c>
      <c r="B60" s="79" t="s">
        <v>834</v>
      </c>
      <c r="C60" s="259" t="s">
        <v>106</v>
      </c>
      <c r="D60" s="76">
        <v>99635</v>
      </c>
      <c r="E60" s="76" t="s">
        <v>27</v>
      </c>
      <c r="F60" s="75" t="s">
        <v>62</v>
      </c>
      <c r="G60" s="47">
        <v>3</v>
      </c>
      <c r="H60" s="99">
        <v>420.44</v>
      </c>
      <c r="I60" s="100">
        <f t="shared" si="13"/>
        <v>516.22</v>
      </c>
      <c r="J60" s="101">
        <f>ROUND(I60*G60,2)</f>
        <v>1548.66</v>
      </c>
      <c r="L60" s="103">
        <f t="shared" si="11"/>
        <v>1.5</v>
      </c>
    </row>
    <row r="61" spans="1:12" s="66" customFormat="1">
      <c r="A61" s="315" t="s">
        <v>835</v>
      </c>
      <c r="B61" s="316"/>
      <c r="C61" s="316"/>
      <c r="D61" s="316"/>
      <c r="E61" s="316"/>
      <c r="F61" s="316"/>
      <c r="G61" s="316"/>
      <c r="H61" s="316"/>
      <c r="I61" s="317"/>
      <c r="J61" s="104">
        <f>SUM(J57:J60)</f>
        <v>1972.06</v>
      </c>
      <c r="L61" s="103">
        <f t="shared" si="11"/>
        <v>0</v>
      </c>
    </row>
    <row r="62" spans="1:12" s="66" customFormat="1">
      <c r="A62" s="78"/>
      <c r="B62" s="78" t="s">
        <v>837</v>
      </c>
      <c r="C62" s="109" t="s">
        <v>869</v>
      </c>
      <c r="D62" s="78"/>
      <c r="E62" s="78"/>
      <c r="F62" s="110"/>
      <c r="G62" s="74"/>
      <c r="H62" s="111" t="s">
        <v>22</v>
      </c>
      <c r="I62" s="95"/>
      <c r="J62" s="96"/>
      <c r="L62" s="103">
        <f t="shared" si="11"/>
        <v>0</v>
      </c>
    </row>
    <row r="63" spans="1:12" s="66" customFormat="1" ht="42.75" customHeight="1">
      <c r="A63" s="305">
        <v>31</v>
      </c>
      <c r="B63" s="305" t="s">
        <v>838</v>
      </c>
      <c r="C63" s="259" t="s">
        <v>94</v>
      </c>
      <c r="D63" s="305">
        <v>100683</v>
      </c>
      <c r="E63" s="305" t="s">
        <v>27</v>
      </c>
      <c r="F63" s="306" t="s">
        <v>62</v>
      </c>
      <c r="G63" s="308">
        <v>13</v>
      </c>
      <c r="H63" s="99">
        <v>1254.1600000000001</v>
      </c>
      <c r="I63" s="101">
        <f>ROUND(H63*(1+$H$9),2)</f>
        <v>1539.86</v>
      </c>
      <c r="J63" s="99">
        <f>ROUND(I63*G63,2)</f>
        <v>20018.18</v>
      </c>
      <c r="L63" s="103">
        <f t="shared" si="11"/>
        <v>6.5</v>
      </c>
    </row>
    <row r="64" spans="1:12" s="66" customFormat="1" ht="30" customHeight="1">
      <c r="A64" s="79">
        <v>32</v>
      </c>
      <c r="B64" s="79" t="s">
        <v>839</v>
      </c>
      <c r="C64" s="259" t="s">
        <v>139</v>
      </c>
      <c r="D64" s="76">
        <v>102187</v>
      </c>
      <c r="E64" s="76" t="s">
        <v>27</v>
      </c>
      <c r="F64" s="75" t="s">
        <v>62</v>
      </c>
      <c r="G64" s="98">
        <v>1</v>
      </c>
      <c r="H64" s="99">
        <v>953.56</v>
      </c>
      <c r="I64" s="117">
        <f>ROUND(H64*(1+$H$9),2)</f>
        <v>1170.78</v>
      </c>
      <c r="J64" s="99">
        <f t="shared" ref="J64:J65" si="15">ROUND(I64*G64,2)</f>
        <v>1170.78</v>
      </c>
      <c r="L64" s="103">
        <f t="shared" si="11"/>
        <v>0.5</v>
      </c>
    </row>
    <row r="65" spans="1:12" s="66" customFormat="1" ht="45" customHeight="1">
      <c r="A65" s="79">
        <v>33</v>
      </c>
      <c r="B65" s="79" t="s">
        <v>871</v>
      </c>
      <c r="C65" s="259" t="s">
        <v>131</v>
      </c>
      <c r="D65" s="76">
        <v>100678</v>
      </c>
      <c r="E65" s="76" t="s">
        <v>27</v>
      </c>
      <c r="F65" s="75" t="s">
        <v>62</v>
      </c>
      <c r="G65" s="98">
        <v>4</v>
      </c>
      <c r="H65" s="99">
        <v>1152.8699999999999</v>
      </c>
      <c r="I65" s="117">
        <f>ROUND(H65*(1+$H$9),2)</f>
        <v>1415.49</v>
      </c>
      <c r="J65" s="99">
        <f t="shared" si="15"/>
        <v>5661.96</v>
      </c>
      <c r="L65" s="103">
        <f t="shared" si="11"/>
        <v>2</v>
      </c>
    </row>
    <row r="66" spans="1:12" s="66" customFormat="1" ht="16.5" customHeight="1">
      <c r="A66" s="315" t="s">
        <v>836</v>
      </c>
      <c r="B66" s="316"/>
      <c r="C66" s="316"/>
      <c r="D66" s="316"/>
      <c r="E66" s="316"/>
      <c r="F66" s="316"/>
      <c r="G66" s="316"/>
      <c r="H66" s="316"/>
      <c r="I66" s="317"/>
      <c r="J66" s="104">
        <f>SUM(J63:J65)</f>
        <v>26850.92</v>
      </c>
      <c r="L66" s="103">
        <f t="shared" si="11"/>
        <v>0</v>
      </c>
    </row>
    <row r="67" spans="1:12" s="66" customFormat="1">
      <c r="A67" s="78"/>
      <c r="B67" s="78" t="s">
        <v>840</v>
      </c>
      <c r="C67" s="109" t="s">
        <v>95</v>
      </c>
      <c r="D67" s="78"/>
      <c r="E67" s="78"/>
      <c r="F67" s="110"/>
      <c r="G67" s="74"/>
      <c r="H67" s="111" t="s">
        <v>22</v>
      </c>
      <c r="I67" s="95"/>
      <c r="J67" s="96"/>
      <c r="L67" s="103">
        <f t="shared" si="11"/>
        <v>0</v>
      </c>
    </row>
    <row r="68" spans="1:12" s="91" customFormat="1" ht="51">
      <c r="A68" s="306">
        <v>34</v>
      </c>
      <c r="B68" s="306" t="s">
        <v>841</v>
      </c>
      <c r="C68" s="262" t="s">
        <v>96</v>
      </c>
      <c r="D68" s="306">
        <v>94569</v>
      </c>
      <c r="E68" s="306" t="s">
        <v>27</v>
      </c>
      <c r="F68" s="306" t="s">
        <v>33</v>
      </c>
      <c r="G68" s="308">
        <v>19.2</v>
      </c>
      <c r="H68" s="99">
        <v>597.17999999999995</v>
      </c>
      <c r="I68" s="99">
        <f>ROUND(H68*(1+$H$9),2)</f>
        <v>733.22</v>
      </c>
      <c r="J68" s="99">
        <f>ROUND(I68*G68,2)</f>
        <v>14077.82</v>
      </c>
      <c r="L68" s="103">
        <f t="shared" si="11"/>
        <v>9.6</v>
      </c>
    </row>
    <row r="69" spans="1:12" s="91" customFormat="1">
      <c r="A69" s="315" t="s">
        <v>842</v>
      </c>
      <c r="B69" s="316"/>
      <c r="C69" s="316"/>
      <c r="D69" s="316"/>
      <c r="E69" s="316"/>
      <c r="F69" s="316"/>
      <c r="G69" s="316"/>
      <c r="H69" s="316"/>
      <c r="I69" s="317"/>
      <c r="J69" s="104">
        <f>SUM(J67:J68)</f>
        <v>14077.82</v>
      </c>
      <c r="L69" s="103">
        <f t="shared" si="11"/>
        <v>0</v>
      </c>
    </row>
    <row r="70" spans="1:12" s="66" customFormat="1">
      <c r="A70" s="78"/>
      <c r="B70" s="78" t="s">
        <v>843</v>
      </c>
      <c r="C70" s="109" t="s">
        <v>97</v>
      </c>
      <c r="D70" s="78"/>
      <c r="E70" s="78"/>
      <c r="F70" s="110"/>
      <c r="G70" s="74"/>
      <c r="H70" s="111"/>
      <c r="I70" s="95"/>
      <c r="J70" s="96"/>
      <c r="L70" s="103">
        <f t="shared" si="11"/>
        <v>0</v>
      </c>
    </row>
    <row r="71" spans="1:12" s="66" customFormat="1" ht="25.5">
      <c r="A71" s="79">
        <v>35</v>
      </c>
      <c r="B71" s="79" t="s">
        <v>844</v>
      </c>
      <c r="C71" s="263" t="s">
        <v>98</v>
      </c>
      <c r="D71" s="75">
        <v>100910</v>
      </c>
      <c r="E71" s="75" t="s">
        <v>27</v>
      </c>
      <c r="F71" s="75" t="s">
        <v>62</v>
      </c>
      <c r="G71" s="47">
        <v>20</v>
      </c>
      <c r="H71" s="99">
        <v>42.06</v>
      </c>
      <c r="I71" s="117">
        <f>ROUND(H71*(1+$H$9),2)</f>
        <v>51.64</v>
      </c>
      <c r="J71" s="99">
        <f>ROUND(I71*G71,2)</f>
        <v>1032.8</v>
      </c>
      <c r="L71" s="103">
        <f t="shared" si="11"/>
        <v>10</v>
      </c>
    </row>
    <row r="72" spans="1:12" s="66" customFormat="1" ht="25.5">
      <c r="A72" s="79">
        <v>36</v>
      </c>
      <c r="B72" s="79" t="s">
        <v>845</v>
      </c>
      <c r="C72" s="263" t="s">
        <v>125</v>
      </c>
      <c r="D72" s="75">
        <v>105545</v>
      </c>
      <c r="E72" s="75" t="s">
        <v>27</v>
      </c>
      <c r="F72" s="75" t="s">
        <v>62</v>
      </c>
      <c r="G72" s="98">
        <v>4</v>
      </c>
      <c r="H72" s="99">
        <v>27.5</v>
      </c>
      <c r="I72" s="117">
        <f>ROUND(H72*(1+$H$9),2)</f>
        <v>33.76</v>
      </c>
      <c r="J72" s="99">
        <f>ROUND(I72*G72,2)</f>
        <v>135.04</v>
      </c>
    </row>
    <row r="73" spans="1:12" s="66" customFormat="1">
      <c r="A73" s="315" t="s">
        <v>846</v>
      </c>
      <c r="B73" s="316"/>
      <c r="C73" s="316"/>
      <c r="D73" s="316"/>
      <c r="E73" s="316"/>
      <c r="F73" s="316"/>
      <c r="G73" s="316"/>
      <c r="H73" s="316"/>
      <c r="I73" s="317"/>
      <c r="J73" s="104">
        <f>SUM(J71:J72)</f>
        <v>1167.8399999999999</v>
      </c>
    </row>
    <row r="74" spans="1:12" s="66" customFormat="1">
      <c r="A74" s="312" t="s">
        <v>855</v>
      </c>
      <c r="B74" s="313"/>
      <c r="C74" s="313"/>
      <c r="D74" s="313"/>
      <c r="E74" s="313"/>
      <c r="F74" s="313"/>
      <c r="G74" s="313"/>
      <c r="H74" s="313"/>
      <c r="I74" s="314"/>
      <c r="J74" s="104">
        <f>SUM(J73,J69,J66,J61,J55,J51,J45,J38,J32)</f>
        <v>286456.3</v>
      </c>
    </row>
    <row r="75" spans="1:12" s="66" customFormat="1">
      <c r="A75" s="105"/>
      <c r="B75" s="77" t="s">
        <v>72</v>
      </c>
      <c r="C75" s="106" t="s">
        <v>140</v>
      </c>
      <c r="D75" s="105"/>
      <c r="E75" s="105"/>
      <c r="F75" s="107"/>
      <c r="G75" s="88"/>
      <c r="H75" s="108"/>
      <c r="I75" s="108"/>
      <c r="J75" s="108"/>
    </row>
    <row r="76" spans="1:12" s="66" customFormat="1">
      <c r="A76" s="78"/>
      <c r="B76" s="78" t="s">
        <v>74</v>
      </c>
      <c r="C76" s="109" t="s">
        <v>141</v>
      </c>
      <c r="D76" s="78"/>
      <c r="E76" s="78"/>
      <c r="F76" s="110"/>
      <c r="G76" s="74"/>
      <c r="H76" s="111"/>
      <c r="I76" s="111"/>
      <c r="J76" s="96"/>
    </row>
    <row r="77" spans="1:12" s="66" customFormat="1">
      <c r="A77" s="76">
        <v>37</v>
      </c>
      <c r="B77" s="76" t="s">
        <v>76</v>
      </c>
      <c r="C77" s="97" t="s">
        <v>142</v>
      </c>
      <c r="D77" s="76" t="s">
        <v>143</v>
      </c>
      <c r="E77" s="75" t="s">
        <v>42</v>
      </c>
      <c r="F77" s="75" t="s">
        <v>33</v>
      </c>
      <c r="G77" s="98">
        <v>6</v>
      </c>
      <c r="H77" s="99">
        <v>204.69</v>
      </c>
      <c r="I77" s="117">
        <f>ROUND(H77*(1+$H$9),2)</f>
        <v>251.32</v>
      </c>
      <c r="J77" s="99">
        <f t="shared" ref="J77:J78" si="16">ROUND(I77*G77,2)</f>
        <v>1507.92</v>
      </c>
    </row>
    <row r="78" spans="1:12" s="66" customFormat="1" ht="25.5">
      <c r="A78" s="76">
        <v>38</v>
      </c>
      <c r="B78" s="76" t="s">
        <v>78</v>
      </c>
      <c r="C78" s="97" t="s">
        <v>144</v>
      </c>
      <c r="D78" s="76">
        <v>103001</v>
      </c>
      <c r="E78" s="76" t="s">
        <v>27</v>
      </c>
      <c r="F78" s="75" t="s">
        <v>62</v>
      </c>
      <c r="G78" s="98">
        <v>1</v>
      </c>
      <c r="H78" s="99">
        <v>172.9</v>
      </c>
      <c r="I78" s="117">
        <f>ROUND(H78*(1+$H$9),2)</f>
        <v>212.29</v>
      </c>
      <c r="J78" s="99">
        <f t="shared" si="16"/>
        <v>212.29</v>
      </c>
    </row>
    <row r="79" spans="1:12" s="66" customFormat="1">
      <c r="A79" s="315" t="s">
        <v>850</v>
      </c>
      <c r="B79" s="316"/>
      <c r="C79" s="316"/>
      <c r="D79" s="316"/>
      <c r="E79" s="316"/>
      <c r="F79" s="316"/>
      <c r="G79" s="316"/>
      <c r="H79" s="316"/>
      <c r="I79" s="317"/>
      <c r="J79" s="104">
        <f>SUM(J77:J78)</f>
        <v>1720.21</v>
      </c>
    </row>
    <row r="80" spans="1:12" s="66" customFormat="1">
      <c r="A80" s="78"/>
      <c r="B80" s="78" t="s">
        <v>847</v>
      </c>
      <c r="C80" s="109" t="s">
        <v>145</v>
      </c>
      <c r="D80" s="78"/>
      <c r="E80" s="78"/>
      <c r="F80" s="110"/>
      <c r="G80" s="74"/>
      <c r="H80" s="111"/>
      <c r="I80" s="95"/>
      <c r="J80" s="96"/>
    </row>
    <row r="81" spans="1:12" s="66" customFormat="1" ht="38.25">
      <c r="A81" s="76">
        <v>39</v>
      </c>
      <c r="B81" s="76" t="s">
        <v>848</v>
      </c>
      <c r="C81" s="97" t="s">
        <v>146</v>
      </c>
      <c r="D81" s="75">
        <v>99839</v>
      </c>
      <c r="E81" s="76" t="s">
        <v>27</v>
      </c>
      <c r="F81" s="75" t="s">
        <v>69</v>
      </c>
      <c r="G81" s="98">
        <v>6</v>
      </c>
      <c r="H81" s="99">
        <v>564.62</v>
      </c>
      <c r="I81" s="117">
        <f>ROUND(H81*(1+$H$9),2)</f>
        <v>693.24</v>
      </c>
      <c r="J81" s="99">
        <f>ROUND(I81*G81,2)</f>
        <v>4159.4399999999996</v>
      </c>
    </row>
    <row r="82" spans="1:12" s="66" customFormat="1" ht="25.5">
      <c r="A82" s="76">
        <v>40</v>
      </c>
      <c r="B82" s="76" t="s">
        <v>851</v>
      </c>
      <c r="C82" s="97" t="s">
        <v>147</v>
      </c>
      <c r="D82" s="76">
        <v>104993</v>
      </c>
      <c r="E82" s="76" t="s">
        <v>27</v>
      </c>
      <c r="F82" s="75" t="s">
        <v>62</v>
      </c>
      <c r="G82" s="98">
        <v>1</v>
      </c>
      <c r="H82" s="99">
        <v>46.01</v>
      </c>
      <c r="I82" s="117">
        <f>ROUND(H82*(1+$H$9),2)</f>
        <v>56.49</v>
      </c>
      <c r="J82" s="99">
        <f>ROUND(I82*G82,2)</f>
        <v>56.49</v>
      </c>
    </row>
    <row r="83" spans="1:12" s="66" customFormat="1">
      <c r="A83" s="315" t="s">
        <v>852</v>
      </c>
      <c r="B83" s="316"/>
      <c r="C83" s="316"/>
      <c r="D83" s="316"/>
      <c r="E83" s="316"/>
      <c r="F83" s="316"/>
      <c r="G83" s="316"/>
      <c r="H83" s="316"/>
      <c r="I83" s="317"/>
      <c r="J83" s="104">
        <f>SUM(J81:J82)</f>
        <v>4215.9299999999994</v>
      </c>
    </row>
    <row r="84" spans="1:12" s="66" customFormat="1">
      <c r="A84" s="105"/>
      <c r="B84" s="77" t="s">
        <v>849</v>
      </c>
      <c r="C84" s="106" t="s">
        <v>148</v>
      </c>
      <c r="D84" s="105"/>
      <c r="E84" s="105"/>
      <c r="F84" s="107"/>
      <c r="G84" s="88"/>
      <c r="H84" s="108"/>
      <c r="I84" s="108"/>
      <c r="J84" s="108"/>
    </row>
    <row r="85" spans="1:12" s="66" customFormat="1">
      <c r="A85" s="76">
        <v>41</v>
      </c>
      <c r="B85" s="76" t="s">
        <v>853</v>
      </c>
      <c r="C85" s="97" t="s">
        <v>150</v>
      </c>
      <c r="D85" s="76" t="s">
        <v>151</v>
      </c>
      <c r="E85" s="76" t="s">
        <v>42</v>
      </c>
      <c r="F85" s="75" t="s">
        <v>33</v>
      </c>
      <c r="G85" s="98">
        <f>'MEMORIAL CALCULO - MC'!F307</f>
        <v>630</v>
      </c>
      <c r="H85" s="99">
        <v>9.01</v>
      </c>
      <c r="I85" s="117">
        <f>ROUND(H85*(1+$H$9),2)</f>
        <v>11.06</v>
      </c>
      <c r="J85" s="99">
        <f>ROUND(I85*G85,2)</f>
        <v>6967.8</v>
      </c>
    </row>
    <row r="86" spans="1:12" s="66" customFormat="1" ht="15" customHeight="1">
      <c r="A86" s="312" t="s">
        <v>854</v>
      </c>
      <c r="B86" s="313"/>
      <c r="C86" s="313"/>
      <c r="D86" s="313"/>
      <c r="E86" s="313"/>
      <c r="F86" s="313"/>
      <c r="G86" s="313"/>
      <c r="H86" s="313"/>
      <c r="I86" s="314"/>
      <c r="J86" s="104">
        <f>J85</f>
        <v>6967.8</v>
      </c>
    </row>
    <row r="87" spans="1:12" s="66" customFormat="1" ht="15" customHeight="1">
      <c r="A87" s="312" t="s">
        <v>873</v>
      </c>
      <c r="B87" s="313"/>
      <c r="C87" s="313"/>
      <c r="D87" s="313"/>
      <c r="E87" s="313"/>
      <c r="F87" s="313"/>
      <c r="G87" s="313"/>
      <c r="H87" s="313"/>
      <c r="I87" s="314"/>
      <c r="J87" s="104">
        <f>SUM(J86,J83,J79)</f>
        <v>12903.939999999999</v>
      </c>
    </row>
    <row r="88" spans="1:12" s="66" customFormat="1">
      <c r="A88" s="315" t="s">
        <v>856</v>
      </c>
      <c r="B88" s="316"/>
      <c r="C88" s="316"/>
      <c r="D88" s="316"/>
      <c r="E88" s="316"/>
      <c r="F88" s="316"/>
      <c r="G88" s="316"/>
      <c r="H88" s="316"/>
      <c r="I88" s="317"/>
      <c r="J88" s="140">
        <f>SUM(J87,J74,J21)</f>
        <v>345378.38</v>
      </c>
      <c r="L88" s="304">
        <f>J88*0.04</f>
        <v>13815.135200000001</v>
      </c>
    </row>
    <row r="89" spans="1:12">
      <c r="A89" s="65"/>
      <c r="B89" s="1"/>
      <c r="C89" s="66"/>
      <c r="D89" s="65"/>
      <c r="E89" s="65"/>
      <c r="F89" s="67"/>
      <c r="G89" s="68"/>
      <c r="H89" s="69"/>
      <c r="I89" s="69"/>
      <c r="J89" s="69"/>
    </row>
    <row r="90" spans="1:12">
      <c r="A90" s="65"/>
      <c r="B90" s="1"/>
      <c r="C90" s="66"/>
      <c r="D90" s="65"/>
      <c r="E90" s="65"/>
      <c r="F90" s="67"/>
      <c r="G90" s="68"/>
      <c r="H90" s="69"/>
      <c r="I90" s="69"/>
      <c r="J90" s="69"/>
    </row>
    <row r="91" spans="1:12">
      <c r="A91" s="65"/>
      <c r="B91" s="1"/>
      <c r="C91" s="66"/>
      <c r="D91" s="65"/>
      <c r="E91" s="65"/>
      <c r="F91" s="70"/>
      <c r="G91" s="68"/>
      <c r="H91" s="69"/>
      <c r="I91" s="69"/>
      <c r="J91" s="69"/>
    </row>
    <row r="92" spans="1:12">
      <c r="A92" s="6"/>
      <c r="B92" s="1"/>
      <c r="C92" s="66"/>
      <c r="D92" s="65"/>
      <c r="E92" s="65"/>
      <c r="F92" s="70"/>
      <c r="G92" s="68"/>
      <c r="H92" s="69"/>
      <c r="I92" s="69"/>
      <c r="J92" s="69"/>
    </row>
    <row r="93" spans="1:12" ht="18">
      <c r="A93" s="6"/>
      <c r="B93" s="6"/>
      <c r="C93" s="71"/>
      <c r="D93" s="65"/>
      <c r="E93" s="6"/>
      <c r="F93" s="10"/>
      <c r="G93" s="11"/>
      <c r="H93" s="69"/>
      <c r="I93" s="69"/>
      <c r="J93" s="69"/>
    </row>
    <row r="94" spans="1:12">
      <c r="A94" s="6"/>
      <c r="B94" s="6"/>
      <c r="C94" s="71"/>
      <c r="D94" s="65"/>
      <c r="E94" s="6"/>
      <c r="F94" s="12"/>
      <c r="G94" s="12"/>
      <c r="H94" s="69"/>
      <c r="I94" s="69"/>
      <c r="J94" s="69"/>
    </row>
    <row r="95" spans="1:12">
      <c r="A95" s="6"/>
      <c r="B95" s="6"/>
      <c r="C95" s="71"/>
      <c r="D95" s="65"/>
      <c r="E95" s="6"/>
      <c r="F95" s="6"/>
      <c r="G95" s="6"/>
      <c r="H95" s="69"/>
      <c r="I95" s="69"/>
      <c r="J95" s="69"/>
    </row>
    <row r="96" spans="1:12">
      <c r="A96" s="6"/>
      <c r="B96" s="6"/>
      <c r="C96" s="71"/>
      <c r="D96" s="65"/>
      <c r="E96" s="6"/>
      <c r="F96" s="6"/>
      <c r="G96" s="6"/>
      <c r="H96" s="69"/>
      <c r="I96" s="69"/>
      <c r="J96" s="69"/>
    </row>
    <row r="97" spans="1:7">
      <c r="A97" s="1"/>
      <c r="B97" s="5"/>
      <c r="C97" s="17"/>
      <c r="E97" s="5"/>
      <c r="F97" s="6"/>
      <c r="G97" s="12"/>
    </row>
  </sheetData>
  <autoFilter ref="D1:D97"/>
  <mergeCells count="20">
    <mergeCell ref="H7:J7"/>
    <mergeCell ref="A73:I73"/>
    <mergeCell ref="A79:I79"/>
    <mergeCell ref="A88:I88"/>
    <mergeCell ref="A83:I83"/>
    <mergeCell ref="A86:I86"/>
    <mergeCell ref="A74:I74"/>
    <mergeCell ref="A87:I87"/>
    <mergeCell ref="A51:I51"/>
    <mergeCell ref="A55:I55"/>
    <mergeCell ref="A61:I61"/>
    <mergeCell ref="A66:I66"/>
    <mergeCell ref="A69:I69"/>
    <mergeCell ref="G10:J12"/>
    <mergeCell ref="I13:J13"/>
    <mergeCell ref="A21:I21"/>
    <mergeCell ref="A45:I45"/>
    <mergeCell ref="A32:I32"/>
    <mergeCell ref="A38:I38"/>
    <mergeCell ref="G8:J8"/>
  </mergeCells>
  <phoneticPr fontId="0" type="noConversion"/>
  <printOptions horizontalCentered="1"/>
  <pageMargins left="0.43307086614173229" right="0.39370078740157483" top="0.39370078740157483" bottom="0.51181102362204722" header="0.15748031496062992" footer="0.31496062992125984"/>
  <pageSetup paperSize="9" scale="45" fitToHeight="0" orientation="portrait" r:id="rId1"/>
  <headerFoot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R31"/>
  <sheetViews>
    <sheetView view="pageBreakPreview" zoomScale="90" zoomScaleSheetLayoutView="90" workbookViewId="0">
      <selection activeCell="B30" sqref="B30:D30"/>
    </sheetView>
  </sheetViews>
  <sheetFormatPr defaultColWidth="9.140625" defaultRowHeight="15"/>
  <cols>
    <col min="1" max="1" width="7.85546875" style="1" customWidth="1"/>
    <col min="2" max="2" width="17" style="1" customWidth="1"/>
    <col min="3" max="3" width="14.85546875" style="1" customWidth="1"/>
    <col min="4" max="4" width="9.28515625" style="1" bestFit="1" customWidth="1"/>
    <col min="5" max="5" width="15.5703125" style="1" customWidth="1"/>
    <col min="6" max="17" width="13.42578125" style="1" customWidth="1"/>
    <col min="18" max="18" width="14.85546875" style="1" customWidth="1"/>
    <col min="19" max="16384" width="9.140625" style="1"/>
  </cols>
  <sheetData>
    <row r="1" spans="1:18">
      <c r="A1" s="340"/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</row>
    <row r="2" spans="1:18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</row>
    <row r="3" spans="1:18">
      <c r="A3" s="340"/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</row>
    <row r="4" spans="1:18">
      <c r="A4" s="340"/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</row>
    <row r="5" spans="1:18">
      <c r="A5" s="340"/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</row>
    <row r="6" spans="1:18">
      <c r="A6" s="264"/>
      <c r="B6" s="265"/>
      <c r="C6" s="265"/>
      <c r="D6" s="265"/>
      <c r="E6" s="266"/>
      <c r="F6" s="264"/>
      <c r="G6" s="265"/>
      <c r="H6" s="264"/>
      <c r="I6" s="265"/>
      <c r="J6" s="265"/>
      <c r="K6" s="265"/>
      <c r="L6" s="265"/>
      <c r="M6" s="265"/>
      <c r="N6" s="265"/>
      <c r="O6" s="265"/>
      <c r="P6" s="265"/>
      <c r="Q6" s="265"/>
      <c r="R6" s="266"/>
    </row>
    <row r="7" spans="1:18" ht="20.100000000000001" customHeight="1">
      <c r="A7" s="341" t="s">
        <v>0</v>
      </c>
      <c r="B7" s="342"/>
      <c r="C7" s="342"/>
      <c r="D7" s="342"/>
      <c r="E7" s="343"/>
      <c r="F7" s="251" t="s">
        <v>1</v>
      </c>
      <c r="G7" s="267">
        <f>'PLANILHA - PQ'!H7</f>
        <v>46118</v>
      </c>
      <c r="H7" s="251"/>
      <c r="I7" s="268"/>
      <c r="J7" s="269"/>
      <c r="K7" s="269"/>
      <c r="L7" s="269"/>
      <c r="M7" s="269"/>
      <c r="N7" s="269"/>
      <c r="O7" s="269"/>
      <c r="P7" s="269"/>
      <c r="Q7" s="269"/>
      <c r="R7" s="270"/>
    </row>
    <row r="8" spans="1:18" ht="20.100000000000001" customHeight="1">
      <c r="A8" s="341" t="s">
        <v>152</v>
      </c>
      <c r="B8" s="342"/>
      <c r="C8" s="342"/>
      <c r="D8" s="342"/>
      <c r="E8" s="343"/>
      <c r="F8" s="251" t="s">
        <v>4</v>
      </c>
      <c r="G8" s="271">
        <f>'PLANILHA - PQ'!H9</f>
        <v>0.2278</v>
      </c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70"/>
    </row>
    <row r="9" spans="1:18" ht="28.5" customHeight="1">
      <c r="A9" s="344" t="s">
        <v>153</v>
      </c>
      <c r="B9" s="345"/>
      <c r="C9" s="345"/>
      <c r="D9" s="345"/>
      <c r="E9" s="346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</row>
    <row r="10" spans="1:18" ht="20.100000000000001" customHeight="1">
      <c r="A10" s="341" t="str">
        <f>'PLANILHA - PQ'!A10</f>
        <v xml:space="preserve">ENDEREÇO: AV. TATÃO PALHARES, Nº 19, BAIRRO SANTA CRUZ </v>
      </c>
      <c r="B10" s="342"/>
      <c r="C10" s="342"/>
      <c r="D10" s="342"/>
      <c r="E10" s="343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</row>
    <row r="11" spans="1:18" ht="20.100000000000001" customHeight="1">
      <c r="A11" s="341" t="s">
        <v>154</v>
      </c>
      <c r="B11" s="342"/>
      <c r="C11" s="342"/>
      <c r="D11" s="342"/>
      <c r="E11" s="343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</row>
    <row r="12" spans="1:18" ht="21" customHeight="1">
      <c r="A12" s="335" t="s">
        <v>155</v>
      </c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</row>
    <row r="13" spans="1:18" ht="26.25" customHeight="1">
      <c r="A13" s="336" t="s">
        <v>156</v>
      </c>
      <c r="B13" s="337" t="s">
        <v>12</v>
      </c>
      <c r="C13" s="336" t="s">
        <v>157</v>
      </c>
      <c r="D13" s="336" t="s">
        <v>158</v>
      </c>
      <c r="E13" s="275" t="s">
        <v>159</v>
      </c>
      <c r="F13" s="338" t="s">
        <v>160</v>
      </c>
      <c r="G13" s="338" t="s">
        <v>161</v>
      </c>
      <c r="H13" s="338" t="s">
        <v>162</v>
      </c>
      <c r="I13" s="338" t="s">
        <v>163</v>
      </c>
      <c r="J13" s="338" t="s">
        <v>164</v>
      </c>
      <c r="K13" s="338" t="s">
        <v>165</v>
      </c>
      <c r="L13" s="338" t="s">
        <v>166</v>
      </c>
      <c r="M13" s="338" t="s">
        <v>167</v>
      </c>
      <c r="N13" s="338" t="s">
        <v>168</v>
      </c>
      <c r="O13" s="338" t="s">
        <v>169</v>
      </c>
      <c r="P13" s="338" t="s">
        <v>170</v>
      </c>
      <c r="Q13" s="338" t="s">
        <v>171</v>
      </c>
      <c r="R13" s="338" t="s">
        <v>172</v>
      </c>
    </row>
    <row r="14" spans="1:18" ht="26.25" customHeight="1">
      <c r="A14" s="336"/>
      <c r="B14" s="337"/>
      <c r="C14" s="336"/>
      <c r="D14" s="336"/>
      <c r="E14" s="275" t="s">
        <v>173</v>
      </c>
      <c r="F14" s="339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</row>
    <row r="15" spans="1:18" ht="26.25" customHeight="1">
      <c r="A15" s="351">
        <v>1</v>
      </c>
      <c r="B15" s="352" t="str">
        <f>'PLANILHA - PQ'!C16</f>
        <v>ADMINISTRAÇÃO GERAL</v>
      </c>
      <c r="C15" s="348">
        <f>'PLANILHA - PQ'!J21</f>
        <v>46018.14</v>
      </c>
      <c r="D15" s="349">
        <f>C15/$C$21</f>
        <v>0.13323978183000337</v>
      </c>
      <c r="E15" s="272" t="s">
        <v>174</v>
      </c>
      <c r="F15" s="273">
        <v>8.3299999999999999E-2</v>
      </c>
      <c r="G15" s="273">
        <v>8.3299999999999999E-2</v>
      </c>
      <c r="H15" s="273">
        <v>8.3299999999999999E-2</v>
      </c>
      <c r="I15" s="273">
        <v>8.3299999999999999E-2</v>
      </c>
      <c r="J15" s="273">
        <v>8.3299999999999999E-2</v>
      </c>
      <c r="K15" s="273">
        <v>8.3299999999999999E-2</v>
      </c>
      <c r="L15" s="273">
        <v>8.3299999999999999E-2</v>
      </c>
      <c r="M15" s="273">
        <v>8.3299999999999999E-2</v>
      </c>
      <c r="N15" s="273">
        <v>8.3400000000000002E-2</v>
      </c>
      <c r="O15" s="273">
        <v>8.3400000000000002E-2</v>
      </c>
      <c r="P15" s="273">
        <v>8.3400000000000002E-2</v>
      </c>
      <c r="Q15" s="273">
        <v>8.3400000000000002E-2</v>
      </c>
      <c r="R15" s="274">
        <f>SUM(F15:Q15)</f>
        <v>1</v>
      </c>
    </row>
    <row r="16" spans="1:18" ht="26.25" customHeight="1">
      <c r="A16" s="351"/>
      <c r="B16" s="352"/>
      <c r="C16" s="348"/>
      <c r="D16" s="349"/>
      <c r="E16" s="275" t="s">
        <v>175</v>
      </c>
      <c r="F16" s="276">
        <f>C15*F15</f>
        <v>3833.3110619999998</v>
      </c>
      <c r="G16" s="276">
        <f>$C$15*G15</f>
        <v>3833.3110619999998</v>
      </c>
      <c r="H16" s="276">
        <f>$C$15*H15</f>
        <v>3833.3110619999998</v>
      </c>
      <c r="I16" s="276">
        <f t="shared" ref="I16:Q16" si="0">$C$15*I15</f>
        <v>3833.3110619999998</v>
      </c>
      <c r="J16" s="276">
        <f t="shared" si="0"/>
        <v>3833.3110619999998</v>
      </c>
      <c r="K16" s="276">
        <f t="shared" si="0"/>
        <v>3833.3110619999998</v>
      </c>
      <c r="L16" s="276">
        <f t="shared" si="0"/>
        <v>3833.3110619999998</v>
      </c>
      <c r="M16" s="276">
        <f t="shared" si="0"/>
        <v>3833.3110619999998</v>
      </c>
      <c r="N16" s="276">
        <f t="shared" si="0"/>
        <v>3837.9128759999999</v>
      </c>
      <c r="O16" s="276">
        <f t="shared" si="0"/>
        <v>3837.9128759999999</v>
      </c>
      <c r="P16" s="276">
        <f t="shared" si="0"/>
        <v>3837.9128759999999</v>
      </c>
      <c r="Q16" s="276">
        <f t="shared" si="0"/>
        <v>3837.9128759999999</v>
      </c>
      <c r="R16" s="277">
        <f>SUM(F16:Q16)</f>
        <v>46018.140000000007</v>
      </c>
    </row>
    <row r="17" spans="1:18" ht="26.25" customHeight="1">
      <c r="A17" s="351">
        <v>2</v>
      </c>
      <c r="B17" s="352" t="str">
        <f>'PLANILHA - PQ'!C22</f>
        <v>REFORMA</v>
      </c>
      <c r="C17" s="348">
        <f>'PLANILHA - PQ'!J74</f>
        <v>286456.3</v>
      </c>
      <c r="D17" s="349">
        <f>C17/$C$21</f>
        <v>0.82939847016480872</v>
      </c>
      <c r="E17" s="272" t="s">
        <v>174</v>
      </c>
      <c r="F17" s="273">
        <v>8.3299999999999999E-2</v>
      </c>
      <c r="G17" s="273">
        <v>8.3299999999999999E-2</v>
      </c>
      <c r="H17" s="273">
        <v>8.3299999999999999E-2</v>
      </c>
      <c r="I17" s="273">
        <v>8.3299999999999999E-2</v>
      </c>
      <c r="J17" s="273">
        <v>8.3299999999999999E-2</v>
      </c>
      <c r="K17" s="273">
        <v>8.3299999999999999E-2</v>
      </c>
      <c r="L17" s="273">
        <v>8.3299999999999999E-2</v>
      </c>
      <c r="M17" s="273">
        <v>8.3299999999999999E-2</v>
      </c>
      <c r="N17" s="273">
        <v>8.3400000000000002E-2</v>
      </c>
      <c r="O17" s="273">
        <v>8.3400000000000002E-2</v>
      </c>
      <c r="P17" s="273">
        <v>8.3400000000000002E-2</v>
      </c>
      <c r="Q17" s="273">
        <v>8.3400000000000002E-2</v>
      </c>
      <c r="R17" s="274">
        <f t="shared" ref="R17:R20" si="1">SUM(F17:Q17)</f>
        <v>1</v>
      </c>
    </row>
    <row r="18" spans="1:18" ht="26.25" customHeight="1">
      <c r="A18" s="351"/>
      <c r="B18" s="352"/>
      <c r="C18" s="348"/>
      <c r="D18" s="349"/>
      <c r="E18" s="275" t="s">
        <v>175</v>
      </c>
      <c r="F18" s="276">
        <f t="shared" ref="F18" si="2">C17*F17</f>
        <v>23861.809789999999</v>
      </c>
      <c r="G18" s="276">
        <f>$C$17*G17</f>
        <v>23861.809789999999</v>
      </c>
      <c r="H18" s="276">
        <f t="shared" ref="H18:Q18" si="3">$C$17*H17</f>
        <v>23861.809789999999</v>
      </c>
      <c r="I18" s="276">
        <f t="shared" si="3"/>
        <v>23861.809789999999</v>
      </c>
      <c r="J18" s="276">
        <f t="shared" si="3"/>
        <v>23861.809789999999</v>
      </c>
      <c r="K18" s="276">
        <f t="shared" si="3"/>
        <v>23861.809789999999</v>
      </c>
      <c r="L18" s="276">
        <f t="shared" si="3"/>
        <v>23861.809789999999</v>
      </c>
      <c r="M18" s="276">
        <f t="shared" si="3"/>
        <v>23861.809789999999</v>
      </c>
      <c r="N18" s="276">
        <f t="shared" si="3"/>
        <v>23890.455419999998</v>
      </c>
      <c r="O18" s="276">
        <f t="shared" si="3"/>
        <v>23890.455419999998</v>
      </c>
      <c r="P18" s="276">
        <f t="shared" si="3"/>
        <v>23890.455419999998</v>
      </c>
      <c r="Q18" s="276">
        <f t="shared" si="3"/>
        <v>23890.455419999998</v>
      </c>
      <c r="R18" s="277">
        <f t="shared" si="1"/>
        <v>286456.30000000005</v>
      </c>
    </row>
    <row r="19" spans="1:18" ht="26.25" customHeight="1">
      <c r="A19" s="351">
        <v>3</v>
      </c>
      <c r="B19" s="352" t="str">
        <f>'PLANILHA - PQ'!C75</f>
        <v>ÁREA EXTERNA</v>
      </c>
      <c r="C19" s="348">
        <f>'PLANILHA - PQ'!J87</f>
        <v>12903.939999999999</v>
      </c>
      <c r="D19" s="349">
        <f>C19/$C$21</f>
        <v>3.7361748005187816E-2</v>
      </c>
      <c r="E19" s="272" t="s">
        <v>174</v>
      </c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>
        <v>0.5</v>
      </c>
      <c r="Q19" s="273">
        <v>0.5</v>
      </c>
      <c r="R19" s="274">
        <f t="shared" si="1"/>
        <v>1</v>
      </c>
    </row>
    <row r="20" spans="1:18" ht="26.25" customHeight="1">
      <c r="A20" s="351"/>
      <c r="B20" s="352"/>
      <c r="C20" s="348"/>
      <c r="D20" s="349"/>
      <c r="E20" s="275" t="s">
        <v>175</v>
      </c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>
        <f>$C$19*P19</f>
        <v>6451.9699999999993</v>
      </c>
      <c r="Q20" s="276">
        <f>$C$19*Q19</f>
        <v>6451.9699999999993</v>
      </c>
      <c r="R20" s="277">
        <f t="shared" si="1"/>
        <v>12903.939999999999</v>
      </c>
    </row>
    <row r="21" spans="1:18" ht="21.75" customHeight="1">
      <c r="A21" s="278"/>
      <c r="B21" s="279" t="s">
        <v>172</v>
      </c>
      <c r="C21" s="277">
        <f>SUM(C15:C20)</f>
        <v>345378.38</v>
      </c>
      <c r="D21" s="280">
        <f>SUM(D15:D20)</f>
        <v>0.99999999999999989</v>
      </c>
      <c r="E21" s="281" t="s">
        <v>176</v>
      </c>
      <c r="F21" s="282">
        <f>SUM(F18,F16,F20)</f>
        <v>27695.120852</v>
      </c>
      <c r="G21" s="282">
        <f t="shared" ref="G21:Q21" si="4">SUM(G18,G16,G20)</f>
        <v>27695.120852</v>
      </c>
      <c r="H21" s="282">
        <f t="shared" si="4"/>
        <v>27695.120852</v>
      </c>
      <c r="I21" s="282">
        <f t="shared" si="4"/>
        <v>27695.120852</v>
      </c>
      <c r="J21" s="282">
        <f t="shared" si="4"/>
        <v>27695.120852</v>
      </c>
      <c r="K21" s="282">
        <f t="shared" si="4"/>
        <v>27695.120852</v>
      </c>
      <c r="L21" s="282">
        <f t="shared" si="4"/>
        <v>27695.120852</v>
      </c>
      <c r="M21" s="282">
        <f t="shared" si="4"/>
        <v>27695.120852</v>
      </c>
      <c r="N21" s="282">
        <f t="shared" si="4"/>
        <v>27728.368295999997</v>
      </c>
      <c r="O21" s="282">
        <f t="shared" si="4"/>
        <v>27728.368295999997</v>
      </c>
      <c r="P21" s="282">
        <f t="shared" si="4"/>
        <v>34180.338295999994</v>
      </c>
      <c r="Q21" s="282">
        <f t="shared" si="4"/>
        <v>34180.338295999994</v>
      </c>
      <c r="R21" s="282">
        <f>SUM(F21:Q21)</f>
        <v>345378.37999999989</v>
      </c>
    </row>
    <row r="22" spans="1:18">
      <c r="A22" s="31"/>
      <c r="B22" s="83"/>
      <c r="C22" s="32"/>
      <c r="D22" s="33"/>
      <c r="E22" s="8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1:18">
      <c r="A23" s="350"/>
      <c r="B23" s="350"/>
      <c r="C23" s="350"/>
      <c r="D23" s="7"/>
      <c r="E23" s="36"/>
      <c r="F23" s="9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</row>
    <row r="24" spans="1:18">
      <c r="A24" s="7"/>
      <c r="B24" s="4"/>
      <c r="C24" s="4"/>
      <c r="D24" s="7"/>
      <c r="E24" s="36"/>
      <c r="F24" s="9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5"/>
    </row>
    <row r="25" spans="1:18">
      <c r="A25" s="7"/>
      <c r="B25" s="4"/>
      <c r="C25" s="4"/>
      <c r="D25" s="7"/>
      <c r="E25" s="36"/>
      <c r="F25" s="9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5"/>
    </row>
    <row r="26" spans="1:18" ht="18">
      <c r="A26" s="6"/>
      <c r="B26" s="10"/>
      <c r="C26" s="11"/>
      <c r="D26" s="6"/>
      <c r="E26" s="10"/>
      <c r="F26" s="11"/>
    </row>
    <row r="27" spans="1:18">
      <c r="A27" s="6"/>
      <c r="B27" s="12"/>
      <c r="C27" s="12"/>
      <c r="D27" s="6"/>
      <c r="E27" s="12"/>
      <c r="F27" s="12"/>
    </row>
    <row r="28" spans="1:18">
      <c r="A28" s="350"/>
      <c r="B28" s="350"/>
      <c r="C28" s="350"/>
      <c r="D28" s="350"/>
      <c r="E28" s="350"/>
      <c r="F28" s="350"/>
    </row>
    <row r="29" spans="1:18" ht="18">
      <c r="A29" s="350"/>
      <c r="B29" s="350"/>
      <c r="C29" s="350"/>
      <c r="D29" s="350"/>
      <c r="E29" s="350"/>
      <c r="F29" s="350"/>
      <c r="G29" s="11"/>
    </row>
    <row r="30" spans="1:18">
      <c r="B30" s="350"/>
      <c r="C30" s="350"/>
      <c r="D30" s="350"/>
      <c r="E30" s="6"/>
      <c r="F30" s="12"/>
      <c r="G30" s="12"/>
    </row>
    <row r="31" spans="1:18">
      <c r="B31" s="350"/>
      <c r="C31" s="350"/>
      <c r="D31" s="350"/>
      <c r="E31" s="350"/>
      <c r="F31" s="350"/>
      <c r="G31" s="350"/>
    </row>
  </sheetData>
  <mergeCells count="45">
    <mergeCell ref="A17:A18"/>
    <mergeCell ref="B17:B18"/>
    <mergeCell ref="C17:C18"/>
    <mergeCell ref="D17:D18"/>
    <mergeCell ref="A15:A16"/>
    <mergeCell ref="B15:B16"/>
    <mergeCell ref="L13:L14"/>
    <mergeCell ref="M13:M14"/>
    <mergeCell ref="C15:C16"/>
    <mergeCell ref="D15:D16"/>
    <mergeCell ref="E31:G31"/>
    <mergeCell ref="A28:C28"/>
    <mergeCell ref="D28:F28"/>
    <mergeCell ref="B30:D30"/>
    <mergeCell ref="A29:C29"/>
    <mergeCell ref="D29:F29"/>
    <mergeCell ref="A19:A20"/>
    <mergeCell ref="B19:B20"/>
    <mergeCell ref="C19:C20"/>
    <mergeCell ref="D19:D20"/>
    <mergeCell ref="B31:D31"/>
    <mergeCell ref="A23:C23"/>
    <mergeCell ref="A1:R5"/>
    <mergeCell ref="A7:E7"/>
    <mergeCell ref="A8:E8"/>
    <mergeCell ref="A9:E9"/>
    <mergeCell ref="F9:R11"/>
    <mergeCell ref="A10:E10"/>
    <mergeCell ref="A11:E11"/>
    <mergeCell ref="A12:R12"/>
    <mergeCell ref="A13:A14"/>
    <mergeCell ref="B13:B14"/>
    <mergeCell ref="C13:C14"/>
    <mergeCell ref="D13:D14"/>
    <mergeCell ref="F13:F14"/>
    <mergeCell ref="G13:G14"/>
    <mergeCell ref="H13:H14"/>
    <mergeCell ref="Q13:Q14"/>
    <mergeCell ref="J13:J14"/>
    <mergeCell ref="R13:R14"/>
    <mergeCell ref="N13:N14"/>
    <mergeCell ref="O13:O14"/>
    <mergeCell ref="P13:P14"/>
    <mergeCell ref="K13:K14"/>
    <mergeCell ref="I13:I14"/>
  </mergeCells>
  <pageMargins left="0.51181102362204722" right="0.51181102362204722" top="0.78740157480314965" bottom="0.78740157480314965" header="0.31496062992125984" footer="0.31496062992125984"/>
  <pageSetup paperSize="9" scale="5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07"/>
  <sheetViews>
    <sheetView view="pageBreakPreview" topLeftCell="A298" zoomScaleNormal="90" zoomScaleSheetLayoutView="100" workbookViewId="0">
      <selection activeCell="D17" sqref="D17"/>
    </sheetView>
  </sheetViews>
  <sheetFormatPr defaultColWidth="9.140625" defaultRowHeight="15"/>
  <cols>
    <col min="1" max="1" width="19.85546875" customWidth="1"/>
    <col min="2" max="3" width="8.85546875"/>
    <col min="4" max="4" width="58.5703125" style="37" customWidth="1"/>
    <col min="5" max="5" width="8.85546875"/>
    <col min="6" max="6" width="9.140625" customWidth="1"/>
    <col min="7" max="7" width="12.140625" hidden="1" customWidth="1"/>
    <col min="8" max="8" width="13.42578125" hidden="1" customWidth="1"/>
    <col min="9" max="9" width="12.5703125" hidden="1" customWidth="1"/>
    <col min="10" max="10" width="52.28515625" style="37" customWidth="1"/>
    <col min="11" max="11" width="39.5703125" customWidth="1"/>
    <col min="12" max="12" width="12.85546875" customWidth="1"/>
    <col min="13" max="13" width="14.42578125" customWidth="1"/>
  </cols>
  <sheetData>
    <row r="1" spans="1:10" ht="35.25" customHeight="1">
      <c r="A1" s="356"/>
      <c r="B1" s="357"/>
      <c r="C1" s="357"/>
      <c r="D1" s="357"/>
      <c r="E1" s="357"/>
      <c r="F1" s="357"/>
      <c r="G1" s="357"/>
      <c r="H1" s="357"/>
      <c r="I1" s="357"/>
      <c r="J1" s="358"/>
    </row>
    <row r="2" spans="1:10" ht="35.25" customHeight="1">
      <c r="A2" s="359"/>
      <c r="B2" s="360"/>
      <c r="C2" s="360"/>
      <c r="D2" s="360"/>
      <c r="E2" s="360"/>
      <c r="F2" s="360"/>
      <c r="G2" s="360"/>
      <c r="H2" s="360"/>
      <c r="I2" s="360"/>
      <c r="J2" s="361"/>
    </row>
    <row r="3" spans="1:10" ht="20.25" customHeight="1">
      <c r="A3" s="362" t="s">
        <v>875</v>
      </c>
      <c r="B3" s="362"/>
      <c r="C3" s="362"/>
      <c r="D3" s="362"/>
      <c r="E3" s="362"/>
      <c r="F3" s="362"/>
      <c r="G3" s="362"/>
      <c r="H3" s="362"/>
      <c r="I3" s="362"/>
      <c r="J3" s="362"/>
    </row>
    <row r="4" spans="1:10" ht="20.25" customHeight="1">
      <c r="A4" s="363" t="s">
        <v>3</v>
      </c>
      <c r="B4" s="364"/>
      <c r="C4" s="364"/>
      <c r="D4" s="365"/>
      <c r="E4" s="287"/>
      <c r="F4" s="287"/>
      <c r="G4" s="287"/>
      <c r="H4" s="287"/>
      <c r="I4" s="287"/>
      <c r="J4" s="287"/>
    </row>
    <row r="5" spans="1:10" ht="20.25" customHeight="1">
      <c r="A5" s="288" t="s">
        <v>152</v>
      </c>
      <c r="B5" s="289"/>
      <c r="C5" s="289"/>
      <c r="D5" s="290"/>
      <c r="E5" s="287"/>
      <c r="F5" s="287"/>
      <c r="G5" s="287"/>
      <c r="H5" s="287"/>
      <c r="I5" s="287"/>
      <c r="J5" s="287"/>
    </row>
    <row r="6" spans="1:10" ht="25.5">
      <c r="A6" s="253" t="s">
        <v>178</v>
      </c>
      <c r="B6" s="253" t="s">
        <v>179</v>
      </c>
      <c r="C6" s="253" t="s">
        <v>180</v>
      </c>
      <c r="D6" s="254" t="s">
        <v>181</v>
      </c>
      <c r="E6" s="253" t="s">
        <v>182</v>
      </c>
      <c r="F6" s="252" t="s">
        <v>183</v>
      </c>
      <c r="G6" s="252" t="s">
        <v>184</v>
      </c>
      <c r="H6" s="252" t="s">
        <v>185</v>
      </c>
      <c r="I6" s="252" t="s">
        <v>186</v>
      </c>
      <c r="J6" s="255" t="s">
        <v>187</v>
      </c>
    </row>
    <row r="7" spans="1:10" ht="17.25" customHeight="1">
      <c r="A7" s="72" t="s">
        <v>20</v>
      </c>
      <c r="B7" s="53"/>
      <c r="C7" s="53"/>
      <c r="D7" s="54" t="s">
        <v>21</v>
      </c>
      <c r="E7" s="53"/>
      <c r="F7" s="53">
        <v>1</v>
      </c>
      <c r="G7" s="53"/>
      <c r="H7" s="55" t="e">
        <f>I8+#REF!</f>
        <v>#REF!</v>
      </c>
      <c r="I7" s="55" t="e">
        <f t="shared" ref="I7" si="0">TRUNC(F7 * H7,2)</f>
        <v>#REF!</v>
      </c>
      <c r="J7" s="56"/>
    </row>
    <row r="8" spans="1:10">
      <c r="A8" s="73" t="s">
        <v>23</v>
      </c>
      <c r="B8" s="57"/>
      <c r="C8" s="57"/>
      <c r="D8" s="58" t="s">
        <v>24</v>
      </c>
      <c r="E8" s="57"/>
      <c r="F8" s="57">
        <v>1</v>
      </c>
      <c r="G8" s="57"/>
      <c r="H8" s="59">
        <f>SUM(I9:I10)</f>
        <v>6306899.5200000005</v>
      </c>
      <c r="I8" s="59">
        <f>TRUNC(F8 * H8,2)</f>
        <v>6306899.5199999996</v>
      </c>
      <c r="J8" s="60"/>
    </row>
    <row r="9" spans="1:10">
      <c r="A9" s="218" t="s">
        <v>25</v>
      </c>
      <c r="B9" s="213">
        <v>93567</v>
      </c>
      <c r="C9" s="213" t="s">
        <v>27</v>
      </c>
      <c r="D9" s="214" t="s">
        <v>26</v>
      </c>
      <c r="E9" s="213" t="s">
        <v>188</v>
      </c>
      <c r="F9" s="215">
        <v>48</v>
      </c>
      <c r="G9" s="216">
        <v>21419.34</v>
      </c>
      <c r="H9" s="216">
        <f>ROUND(G9*(1+$I$2),2)</f>
        <v>21419.34</v>
      </c>
      <c r="I9" s="216">
        <f>ROUND(H9*F9,2)</f>
        <v>1028128.32</v>
      </c>
      <c r="J9" s="217" t="s">
        <v>189</v>
      </c>
    </row>
    <row r="10" spans="1:10">
      <c r="A10" s="218" t="s">
        <v>29</v>
      </c>
      <c r="B10" s="213">
        <v>93572</v>
      </c>
      <c r="C10" s="213" t="s">
        <v>27</v>
      </c>
      <c r="D10" s="214" t="s">
        <v>30</v>
      </c>
      <c r="E10" s="213" t="s">
        <v>188</v>
      </c>
      <c r="F10" s="215">
        <v>480</v>
      </c>
      <c r="G10" s="216">
        <v>10997.44</v>
      </c>
      <c r="H10" s="216">
        <f>ROUND(G10*(1+$I$2),2)</f>
        <v>10997.44</v>
      </c>
      <c r="I10" s="216">
        <f>ROUND(H10*F10,2)</f>
        <v>5278771.2000000002</v>
      </c>
      <c r="J10" s="217" t="s">
        <v>190</v>
      </c>
    </row>
    <row r="11" spans="1:10" ht="24">
      <c r="A11" s="218" t="s">
        <v>815</v>
      </c>
      <c r="B11" s="213">
        <v>103689</v>
      </c>
      <c r="C11" s="213" t="s">
        <v>27</v>
      </c>
      <c r="D11" s="214" t="s">
        <v>32</v>
      </c>
      <c r="E11" s="213" t="s">
        <v>57</v>
      </c>
      <c r="F11" s="215">
        <v>3</v>
      </c>
      <c r="G11" s="216">
        <v>503.28</v>
      </c>
      <c r="H11" s="216">
        <f t="shared" ref="H11" si="1">ROUND(G11*(1+$I$2),2)</f>
        <v>503.28</v>
      </c>
      <c r="I11" s="216">
        <f>ROUND(H11*F11,2)</f>
        <v>1509.84</v>
      </c>
      <c r="J11" s="217" t="s">
        <v>191</v>
      </c>
    </row>
    <row r="12" spans="1:10">
      <c r="A12" s="77" t="s">
        <v>35</v>
      </c>
      <c r="B12" s="53"/>
      <c r="C12" s="53"/>
      <c r="D12" s="54" t="s">
        <v>808</v>
      </c>
      <c r="E12" s="53"/>
      <c r="F12" s="53">
        <v>1</v>
      </c>
      <c r="G12" s="53"/>
      <c r="H12" s="61" t="e">
        <f>I13+#REF!+I145</f>
        <v>#REF!</v>
      </c>
      <c r="I12" s="61" t="e">
        <f>ROUND(H12*F12,2)</f>
        <v>#REF!</v>
      </c>
      <c r="J12" s="56"/>
    </row>
    <row r="13" spans="1:10">
      <c r="A13" s="80" t="s">
        <v>37</v>
      </c>
      <c r="B13" s="57"/>
      <c r="C13" s="57"/>
      <c r="D13" s="58" t="s">
        <v>38</v>
      </c>
      <c r="E13" s="57"/>
      <c r="F13" s="57">
        <v>1</v>
      </c>
      <c r="G13" s="57"/>
      <c r="H13" s="62">
        <f>SUM(I15:I43)</f>
        <v>2096.33</v>
      </c>
      <c r="I13" s="256">
        <f>TRUNC(F13 * H13,2)</f>
        <v>2096.33</v>
      </c>
      <c r="J13" s="60"/>
    </row>
    <row r="14" spans="1:10">
      <c r="A14" s="212" t="s">
        <v>39</v>
      </c>
      <c r="B14" s="213" t="s">
        <v>864</v>
      </c>
      <c r="C14" s="213" t="s">
        <v>42</v>
      </c>
      <c r="D14" s="209" t="s">
        <v>809</v>
      </c>
      <c r="E14" s="213" t="s">
        <v>57</v>
      </c>
      <c r="F14" s="208">
        <v>1547.12</v>
      </c>
      <c r="G14" s="208"/>
      <c r="H14" s="210"/>
      <c r="I14" s="257"/>
      <c r="J14" s="211"/>
    </row>
    <row r="15" spans="1:10">
      <c r="A15" s="79" t="s">
        <v>857</v>
      </c>
      <c r="B15" s="48" t="s">
        <v>41</v>
      </c>
      <c r="C15" s="48" t="s">
        <v>42</v>
      </c>
      <c r="D15" s="49" t="s">
        <v>809</v>
      </c>
      <c r="E15" s="48" t="s">
        <v>57</v>
      </c>
      <c r="F15" s="50">
        <f>128.7*3</f>
        <v>386.09999999999997</v>
      </c>
      <c r="G15" s="51">
        <v>3.13</v>
      </c>
      <c r="H15" s="51">
        <f>ROUND(G15*(1+$I$2),2)</f>
        <v>3.13</v>
      </c>
      <c r="I15" s="51">
        <f>ROUND(H15*F15,2)</f>
        <v>1208.49</v>
      </c>
      <c r="J15" s="52" t="s">
        <v>192</v>
      </c>
    </row>
    <row r="16" spans="1:10" ht="28.5" customHeight="1">
      <c r="A16" s="79" t="s">
        <v>858</v>
      </c>
      <c r="B16" s="48" t="s">
        <v>41</v>
      </c>
      <c r="C16" s="48" t="s">
        <v>42</v>
      </c>
      <c r="D16" s="49" t="s">
        <v>809</v>
      </c>
      <c r="E16" s="48" t="s">
        <v>57</v>
      </c>
      <c r="F16" s="50">
        <v>21.9</v>
      </c>
      <c r="G16" s="52" t="s">
        <v>226</v>
      </c>
      <c r="H16" s="51"/>
      <c r="I16" s="51"/>
      <c r="J16" s="52" t="s">
        <v>226</v>
      </c>
    </row>
    <row r="17" spans="1:18" ht="27.75" customHeight="1">
      <c r="A17" s="76" t="s">
        <v>101</v>
      </c>
      <c r="B17" s="48" t="s">
        <v>41</v>
      </c>
      <c r="C17" s="48" t="s">
        <v>42</v>
      </c>
      <c r="D17" s="49" t="s">
        <v>40</v>
      </c>
      <c r="E17" s="48" t="s">
        <v>57</v>
      </c>
      <c r="F17" s="50">
        <v>58.5</v>
      </c>
      <c r="G17" s="52" t="s">
        <v>227</v>
      </c>
      <c r="H17" s="51"/>
      <c r="I17" s="51"/>
      <c r="J17" s="52" t="s">
        <v>227</v>
      </c>
    </row>
    <row r="18" spans="1:18" ht="26.25" customHeight="1">
      <c r="A18" s="79" t="s">
        <v>104</v>
      </c>
      <c r="B18" s="48" t="s">
        <v>41</v>
      </c>
      <c r="C18" s="48" t="s">
        <v>42</v>
      </c>
      <c r="D18" s="49" t="s">
        <v>40</v>
      </c>
      <c r="E18" s="48" t="s">
        <v>57</v>
      </c>
      <c r="F18" s="50">
        <v>39.299999999999997</v>
      </c>
      <c r="G18" s="52" t="s">
        <v>231</v>
      </c>
      <c r="H18" s="51"/>
      <c r="I18" s="51"/>
      <c r="J18" s="52" t="s">
        <v>231</v>
      </c>
    </row>
    <row r="19" spans="1:18" ht="36.75" customHeight="1">
      <c r="A19" s="79" t="s">
        <v>107</v>
      </c>
      <c r="B19" s="48" t="s">
        <v>41</v>
      </c>
      <c r="C19" s="48" t="s">
        <v>42</v>
      </c>
      <c r="D19" s="49" t="s">
        <v>108</v>
      </c>
      <c r="E19" s="48" t="s">
        <v>57</v>
      </c>
      <c r="F19" s="50">
        <v>32.400000000000006</v>
      </c>
      <c r="G19" s="52" t="s">
        <v>234</v>
      </c>
      <c r="H19" s="51"/>
      <c r="I19" s="51"/>
      <c r="J19" s="52" t="s">
        <v>234</v>
      </c>
    </row>
    <row r="20" spans="1:18" ht="18.75" customHeight="1">
      <c r="A20" s="79" t="s">
        <v>111</v>
      </c>
      <c r="B20" s="48" t="s">
        <v>41</v>
      </c>
      <c r="C20" s="48" t="s">
        <v>42</v>
      </c>
      <c r="D20" s="49" t="s">
        <v>40</v>
      </c>
      <c r="E20" s="48" t="s">
        <v>57</v>
      </c>
      <c r="F20" s="50">
        <v>31.200000000000003</v>
      </c>
      <c r="G20" s="63" t="s">
        <v>239</v>
      </c>
      <c r="H20" s="51"/>
      <c r="I20" s="51"/>
      <c r="J20" s="63" t="s">
        <v>239</v>
      </c>
    </row>
    <row r="21" spans="1:18" ht="30.75" customHeight="1">
      <c r="A21" s="76" t="s">
        <v>112</v>
      </c>
      <c r="B21" s="48" t="s">
        <v>41</v>
      </c>
      <c r="C21" s="48" t="s">
        <v>42</v>
      </c>
      <c r="D21" s="49" t="s">
        <v>40</v>
      </c>
      <c r="E21" s="48" t="s">
        <v>57</v>
      </c>
      <c r="F21" s="50">
        <v>122.01</v>
      </c>
      <c r="G21" s="63" t="s">
        <v>241</v>
      </c>
      <c r="H21" s="51"/>
      <c r="I21" s="51"/>
      <c r="J21" s="63" t="s">
        <v>241</v>
      </c>
      <c r="L21" s="201"/>
      <c r="M21" s="202"/>
      <c r="N21" s="202"/>
      <c r="O21" s="203"/>
      <c r="P21" s="202"/>
      <c r="Q21" s="204"/>
      <c r="R21" s="205"/>
    </row>
    <row r="22" spans="1:18" ht="24">
      <c r="A22" s="79" t="s">
        <v>859</v>
      </c>
      <c r="B22" s="48" t="s">
        <v>41</v>
      </c>
      <c r="C22" s="48" t="s">
        <v>42</v>
      </c>
      <c r="D22" s="49" t="s">
        <v>40</v>
      </c>
      <c r="E22" s="48" t="s">
        <v>57</v>
      </c>
      <c r="F22" s="50">
        <v>165</v>
      </c>
      <c r="G22" s="52" t="s">
        <v>244</v>
      </c>
      <c r="H22" s="51"/>
      <c r="I22" s="51"/>
      <c r="J22" s="52" t="s">
        <v>244</v>
      </c>
      <c r="L22" s="201"/>
      <c r="M22" s="202"/>
      <c r="N22" s="202"/>
      <c r="O22" s="203"/>
      <c r="P22" s="202"/>
      <c r="Q22" s="204"/>
      <c r="R22" s="205"/>
    </row>
    <row r="23" spans="1:18" ht="24">
      <c r="A23" s="76" t="s">
        <v>114</v>
      </c>
      <c r="B23" s="48" t="s">
        <v>41</v>
      </c>
      <c r="C23" s="48" t="s">
        <v>42</v>
      </c>
      <c r="D23" s="49" t="s">
        <v>40</v>
      </c>
      <c r="E23" s="48" t="s">
        <v>57</v>
      </c>
      <c r="F23" s="50">
        <v>25.799999999999997</v>
      </c>
      <c r="G23" s="63" t="s">
        <v>246</v>
      </c>
      <c r="H23" s="51"/>
      <c r="I23" s="51"/>
      <c r="J23" s="63" t="s">
        <v>246</v>
      </c>
      <c r="L23" s="201"/>
      <c r="M23" s="202"/>
      <c r="N23" s="202"/>
      <c r="O23" s="203"/>
      <c r="P23" s="202"/>
      <c r="Q23" s="204"/>
      <c r="R23" s="205"/>
    </row>
    <row r="24" spans="1:18" ht="25.5">
      <c r="A24" s="79" t="s">
        <v>860</v>
      </c>
      <c r="B24" s="48" t="s">
        <v>41</v>
      </c>
      <c r="C24" s="48" t="s">
        <v>42</v>
      </c>
      <c r="D24" s="49" t="s">
        <v>108</v>
      </c>
      <c r="E24" s="48" t="s">
        <v>57</v>
      </c>
      <c r="F24" s="50">
        <v>199.79999999999998</v>
      </c>
      <c r="G24" s="63" t="s">
        <v>248</v>
      </c>
      <c r="H24" s="51"/>
      <c r="I24" s="51"/>
      <c r="J24" s="63" t="s">
        <v>248</v>
      </c>
      <c r="L24" s="201"/>
      <c r="M24" s="202"/>
      <c r="N24" s="202"/>
      <c r="O24" s="203"/>
      <c r="P24" s="202"/>
      <c r="Q24" s="204"/>
      <c r="R24" s="205"/>
    </row>
    <row r="25" spans="1:18" ht="25.5">
      <c r="A25" s="79" t="s">
        <v>116</v>
      </c>
      <c r="B25" s="48" t="s">
        <v>41</v>
      </c>
      <c r="C25" s="48" t="s">
        <v>42</v>
      </c>
      <c r="D25" s="49" t="s">
        <v>40</v>
      </c>
      <c r="E25" s="48" t="s">
        <v>57</v>
      </c>
      <c r="F25" s="50">
        <v>22.86</v>
      </c>
      <c r="G25" s="52" t="s">
        <v>253</v>
      </c>
      <c r="H25" s="51"/>
      <c r="I25" s="51"/>
      <c r="J25" s="52" t="s">
        <v>253</v>
      </c>
      <c r="L25" s="201"/>
      <c r="M25" s="202"/>
      <c r="N25" s="202"/>
      <c r="O25" s="203"/>
      <c r="P25" s="202"/>
      <c r="Q25" s="204"/>
      <c r="R25" s="205"/>
    </row>
    <row r="26" spans="1:18" ht="30" customHeight="1">
      <c r="A26" s="76" t="s">
        <v>117</v>
      </c>
      <c r="B26" s="48" t="s">
        <v>41</v>
      </c>
      <c r="C26" s="48" t="s">
        <v>42</v>
      </c>
      <c r="D26" s="49" t="s">
        <v>40</v>
      </c>
      <c r="E26" s="48" t="s">
        <v>57</v>
      </c>
      <c r="F26" s="50">
        <v>46.2</v>
      </c>
      <c r="G26" s="52" t="s">
        <v>256</v>
      </c>
      <c r="H26" s="51"/>
      <c r="I26" s="51"/>
      <c r="J26" s="52" t="s">
        <v>256</v>
      </c>
      <c r="L26" s="206"/>
      <c r="M26" s="202"/>
      <c r="N26" s="202"/>
      <c r="O26" s="203"/>
      <c r="P26" s="202"/>
      <c r="Q26" s="204"/>
      <c r="R26" s="205"/>
    </row>
    <row r="27" spans="1:18" ht="25.5">
      <c r="A27" s="79" t="s">
        <v>118</v>
      </c>
      <c r="B27" s="48" t="s">
        <v>41</v>
      </c>
      <c r="C27" s="48" t="s">
        <v>42</v>
      </c>
      <c r="D27" s="49" t="s">
        <v>40</v>
      </c>
      <c r="E27" s="48" t="s">
        <v>57</v>
      </c>
      <c r="F27" s="50">
        <v>21.9</v>
      </c>
      <c r="G27" s="52" t="s">
        <v>257</v>
      </c>
      <c r="H27" s="51"/>
      <c r="I27" s="51"/>
      <c r="J27" s="52" t="s">
        <v>257</v>
      </c>
      <c r="L27" s="201"/>
      <c r="M27" s="202"/>
      <c r="N27" s="202"/>
      <c r="O27" s="203"/>
      <c r="P27" s="202"/>
      <c r="Q27" s="204"/>
      <c r="R27" s="205"/>
    </row>
    <row r="28" spans="1:18" ht="25.5">
      <c r="A28" s="79" t="s">
        <v>119</v>
      </c>
      <c r="B28" s="48" t="s">
        <v>41</v>
      </c>
      <c r="C28" s="48" t="s">
        <v>42</v>
      </c>
      <c r="D28" s="49" t="s">
        <v>40</v>
      </c>
      <c r="E28" s="48" t="s">
        <v>57</v>
      </c>
      <c r="F28" s="50">
        <v>29.099999999999998</v>
      </c>
      <c r="G28" s="52" t="s">
        <v>259</v>
      </c>
      <c r="H28" s="51"/>
      <c r="I28" s="51"/>
      <c r="J28" s="52" t="s">
        <v>259</v>
      </c>
      <c r="L28" s="201"/>
      <c r="M28" s="202"/>
      <c r="N28" s="202"/>
      <c r="O28" s="203"/>
      <c r="P28" s="202"/>
      <c r="Q28" s="204"/>
      <c r="R28" s="205"/>
    </row>
    <row r="29" spans="1:18" ht="25.5">
      <c r="A29" s="79" t="s">
        <v>120</v>
      </c>
      <c r="B29" s="48" t="s">
        <v>41</v>
      </c>
      <c r="C29" s="48" t="s">
        <v>42</v>
      </c>
      <c r="D29" s="49" t="s">
        <v>40</v>
      </c>
      <c r="E29" s="48" t="s">
        <v>57</v>
      </c>
      <c r="F29" s="50">
        <v>23.700000000000003</v>
      </c>
      <c r="G29" s="52" t="s">
        <v>261</v>
      </c>
      <c r="H29" s="51"/>
      <c r="I29" s="51"/>
      <c r="J29" s="52" t="s">
        <v>261</v>
      </c>
      <c r="L29" s="201"/>
      <c r="M29" s="202"/>
      <c r="N29" s="202"/>
      <c r="O29" s="203"/>
      <c r="P29" s="202"/>
      <c r="Q29" s="204"/>
      <c r="R29" s="207"/>
    </row>
    <row r="30" spans="1:18" ht="25.5">
      <c r="A30" s="79" t="s">
        <v>861</v>
      </c>
      <c r="B30" s="48" t="s">
        <v>41</v>
      </c>
      <c r="C30" s="48" t="s">
        <v>42</v>
      </c>
      <c r="D30" s="49" t="s">
        <v>40</v>
      </c>
      <c r="E30" s="48" t="s">
        <v>57</v>
      </c>
      <c r="F30" s="50">
        <v>21.9</v>
      </c>
      <c r="G30" s="52" t="s">
        <v>257</v>
      </c>
      <c r="H30" s="51"/>
      <c r="I30" s="51"/>
      <c r="J30" s="52" t="s">
        <v>257</v>
      </c>
      <c r="L30" s="201"/>
      <c r="M30" s="202"/>
      <c r="N30" s="202"/>
      <c r="O30" s="203"/>
      <c r="P30" s="202"/>
      <c r="Q30" s="204"/>
      <c r="R30" s="207"/>
    </row>
    <row r="31" spans="1:18" ht="25.5">
      <c r="A31" s="79" t="s">
        <v>862</v>
      </c>
      <c r="B31" s="48" t="s">
        <v>41</v>
      </c>
      <c r="C31" s="48" t="s">
        <v>42</v>
      </c>
      <c r="D31" s="49" t="s">
        <v>40</v>
      </c>
      <c r="E31" s="48" t="s">
        <v>57</v>
      </c>
      <c r="F31" s="50">
        <v>20.73</v>
      </c>
      <c r="G31" s="52" t="s">
        <v>267</v>
      </c>
      <c r="H31" s="51"/>
      <c r="I31" s="51"/>
      <c r="J31" s="52" t="s">
        <v>267</v>
      </c>
      <c r="L31" s="201"/>
      <c r="M31" s="202"/>
      <c r="N31" s="202"/>
      <c r="O31" s="203"/>
      <c r="P31" s="202"/>
      <c r="Q31" s="204"/>
      <c r="R31" s="207"/>
    </row>
    <row r="32" spans="1:18" ht="24">
      <c r="A32" s="79" t="s">
        <v>126</v>
      </c>
      <c r="B32" s="48" t="s">
        <v>41</v>
      </c>
      <c r="C32" s="48" t="s">
        <v>42</v>
      </c>
      <c r="D32" s="49" t="s">
        <v>40</v>
      </c>
      <c r="E32" s="48" t="s">
        <v>57</v>
      </c>
      <c r="F32" s="50">
        <v>26.009999999999998</v>
      </c>
      <c r="G32" s="52" t="s">
        <v>271</v>
      </c>
      <c r="H32" s="51"/>
      <c r="I32" s="51"/>
      <c r="J32" s="52" t="s">
        <v>271</v>
      </c>
      <c r="L32" s="201"/>
      <c r="M32" s="202"/>
      <c r="N32" s="202"/>
      <c r="O32" s="203"/>
      <c r="P32" s="202"/>
      <c r="Q32" s="204"/>
      <c r="R32" s="207"/>
    </row>
    <row r="33" spans="1:18" ht="24">
      <c r="A33" s="76" t="s">
        <v>133</v>
      </c>
      <c r="B33" s="48" t="s">
        <v>41</v>
      </c>
      <c r="C33" s="48" t="s">
        <v>42</v>
      </c>
      <c r="D33" s="49" t="s">
        <v>40</v>
      </c>
      <c r="E33" s="48" t="s">
        <v>57</v>
      </c>
      <c r="F33" s="50">
        <v>0.04</v>
      </c>
      <c r="G33" s="63" t="s">
        <v>277</v>
      </c>
      <c r="H33" s="51"/>
      <c r="I33" s="51"/>
      <c r="J33" s="63" t="s">
        <v>277</v>
      </c>
      <c r="L33" s="206"/>
      <c r="M33" s="202"/>
      <c r="N33" s="202"/>
      <c r="O33" s="203"/>
      <c r="P33" s="202"/>
      <c r="Q33" s="204"/>
      <c r="R33" s="207"/>
    </row>
    <row r="34" spans="1:18" ht="24" customHeight="1">
      <c r="A34" s="76" t="s">
        <v>134</v>
      </c>
      <c r="B34" s="48" t="s">
        <v>41</v>
      </c>
      <c r="C34" s="48" t="s">
        <v>42</v>
      </c>
      <c r="D34" s="49" t="s">
        <v>40</v>
      </c>
      <c r="E34" s="48" t="s">
        <v>57</v>
      </c>
      <c r="F34" s="50">
        <v>21</v>
      </c>
      <c r="G34" s="63" t="s">
        <v>278</v>
      </c>
      <c r="H34" s="51"/>
      <c r="I34" s="51"/>
      <c r="J34" s="63" t="s">
        <v>278</v>
      </c>
      <c r="L34" s="201"/>
      <c r="M34" s="202"/>
      <c r="N34" s="202"/>
      <c r="O34" s="203"/>
      <c r="P34" s="202"/>
      <c r="Q34" s="204"/>
      <c r="R34" s="205"/>
    </row>
    <row r="35" spans="1:18" ht="24">
      <c r="A35" s="79" t="s">
        <v>135</v>
      </c>
      <c r="B35" s="48" t="s">
        <v>41</v>
      </c>
      <c r="C35" s="48" t="s">
        <v>42</v>
      </c>
      <c r="D35" s="49" t="s">
        <v>40</v>
      </c>
      <c r="E35" s="48" t="s">
        <v>57</v>
      </c>
      <c r="F35" s="50">
        <v>44.400000000000006</v>
      </c>
      <c r="G35" s="63" t="s">
        <v>279</v>
      </c>
      <c r="H35" s="51"/>
      <c r="I35" s="51"/>
      <c r="J35" s="63" t="s">
        <v>279</v>
      </c>
      <c r="L35" s="206"/>
      <c r="M35" s="202"/>
      <c r="N35" s="202"/>
      <c r="O35" s="203"/>
      <c r="P35" s="202"/>
      <c r="Q35" s="204"/>
      <c r="R35" s="207"/>
    </row>
    <row r="36" spans="1:18" ht="36">
      <c r="A36" s="79" t="s">
        <v>136</v>
      </c>
      <c r="B36" s="48" t="s">
        <v>41</v>
      </c>
      <c r="C36" s="48" t="s">
        <v>42</v>
      </c>
      <c r="D36" s="49" t="s">
        <v>40</v>
      </c>
      <c r="E36" s="48" t="s">
        <v>57</v>
      </c>
      <c r="F36" s="50">
        <v>27.570000000000004</v>
      </c>
      <c r="G36" s="63" t="s">
        <v>280</v>
      </c>
      <c r="H36" s="51"/>
      <c r="I36" s="51"/>
      <c r="J36" s="63" t="s">
        <v>280</v>
      </c>
      <c r="L36" s="201"/>
      <c r="M36" s="202"/>
      <c r="N36" s="202"/>
      <c r="O36" s="203"/>
      <c r="P36" s="202"/>
      <c r="Q36" s="204"/>
      <c r="R36" s="207"/>
    </row>
    <row r="37" spans="1:18" ht="24">
      <c r="A37" s="79" t="s">
        <v>137</v>
      </c>
      <c r="B37" s="48" t="s">
        <v>41</v>
      </c>
      <c r="C37" s="48" t="s">
        <v>42</v>
      </c>
      <c r="D37" s="49" t="s">
        <v>40</v>
      </c>
      <c r="E37" s="48" t="s">
        <v>57</v>
      </c>
      <c r="F37" s="50">
        <v>36</v>
      </c>
      <c r="G37" s="52" t="s">
        <v>282</v>
      </c>
      <c r="H37" s="51"/>
      <c r="I37" s="51"/>
      <c r="J37" s="52" t="s">
        <v>282</v>
      </c>
      <c r="L37" s="201"/>
      <c r="M37" s="202"/>
      <c r="N37" s="202"/>
      <c r="O37" s="203"/>
      <c r="P37" s="202"/>
      <c r="Q37" s="204"/>
      <c r="R37" s="207"/>
    </row>
    <row r="38" spans="1:18" ht="24">
      <c r="A38" s="76" t="s">
        <v>863</v>
      </c>
      <c r="B38" s="48" t="s">
        <v>41</v>
      </c>
      <c r="C38" s="48" t="s">
        <v>42</v>
      </c>
      <c r="D38" s="49" t="s">
        <v>40</v>
      </c>
      <c r="E38" s="48" t="s">
        <v>57</v>
      </c>
      <c r="F38" s="50">
        <v>23.700000000000003</v>
      </c>
      <c r="G38" s="63" t="s">
        <v>261</v>
      </c>
      <c r="H38" s="51"/>
      <c r="I38" s="51"/>
      <c r="J38" s="63" t="s">
        <v>261</v>
      </c>
      <c r="L38" s="201"/>
      <c r="M38" s="202"/>
      <c r="N38" s="202"/>
      <c r="O38" s="203"/>
      <c r="P38" s="202"/>
      <c r="Q38" s="204"/>
      <c r="R38" s="207"/>
    </row>
    <row r="39" spans="1:18" ht="24">
      <c r="A39" s="76" t="s">
        <v>140</v>
      </c>
      <c r="B39" s="48" t="s">
        <v>41</v>
      </c>
      <c r="C39" s="48" t="s">
        <v>42</v>
      </c>
      <c r="D39" s="49" t="s">
        <v>40</v>
      </c>
      <c r="E39" s="48" t="s">
        <v>57</v>
      </c>
      <c r="F39" s="50">
        <v>100</v>
      </c>
      <c r="G39" s="63" t="s">
        <v>284</v>
      </c>
      <c r="H39" s="51"/>
      <c r="I39" s="51"/>
      <c r="J39" s="63" t="s">
        <v>284</v>
      </c>
      <c r="L39" s="201"/>
      <c r="M39" s="202"/>
      <c r="N39" s="202"/>
      <c r="O39" s="203"/>
      <c r="P39" s="202"/>
      <c r="Q39" s="204"/>
      <c r="R39" s="207"/>
    </row>
    <row r="40" spans="1:18">
      <c r="A40" s="355"/>
      <c r="B40" s="355"/>
      <c r="C40" s="355"/>
      <c r="D40" s="355"/>
      <c r="E40" s="355"/>
      <c r="F40" s="355"/>
      <c r="G40" s="355"/>
      <c r="H40" s="355"/>
      <c r="I40" s="355"/>
      <c r="J40" s="355"/>
      <c r="L40" s="201"/>
      <c r="M40" s="202"/>
      <c r="N40" s="202"/>
      <c r="O40" s="203"/>
      <c r="P40" s="202"/>
      <c r="Q40" s="204"/>
      <c r="R40" s="207"/>
    </row>
    <row r="41" spans="1:18">
      <c r="A41" s="76"/>
      <c r="B41" s="48"/>
      <c r="C41" s="48"/>
      <c r="D41" s="49"/>
      <c r="E41" s="48"/>
      <c r="F41" s="50"/>
      <c r="G41" s="63"/>
      <c r="H41" s="51"/>
      <c r="I41" s="51"/>
      <c r="J41" s="63"/>
      <c r="L41" s="201"/>
      <c r="M41" s="202"/>
      <c r="N41" s="202"/>
      <c r="O41" s="203"/>
      <c r="P41" s="202"/>
      <c r="Q41" s="204"/>
      <c r="R41" s="207"/>
    </row>
    <row r="42" spans="1:18" ht="24">
      <c r="A42" s="212" t="s">
        <v>43</v>
      </c>
      <c r="B42" s="213">
        <v>97647</v>
      </c>
      <c r="C42" s="213" t="s">
        <v>27</v>
      </c>
      <c r="D42" s="214" t="s">
        <v>193</v>
      </c>
      <c r="E42" s="213" t="s">
        <v>57</v>
      </c>
      <c r="F42" s="215">
        <f>0.2*627</f>
        <v>125.4</v>
      </c>
      <c r="G42" s="216">
        <v>3.54</v>
      </c>
      <c r="H42" s="216">
        <f>ROUND(G42*(1+$I$2),2)</f>
        <v>3.54</v>
      </c>
      <c r="I42" s="216">
        <f>ROUND(H42*F42,2)</f>
        <v>443.92</v>
      </c>
      <c r="J42" s="217" t="s">
        <v>194</v>
      </c>
      <c r="L42" s="206"/>
      <c r="M42" s="202"/>
      <c r="N42" s="202"/>
      <c r="O42" s="203"/>
      <c r="P42" s="202"/>
      <c r="Q42" s="204"/>
      <c r="R42" s="205"/>
    </row>
    <row r="43" spans="1:18" ht="48">
      <c r="A43" s="212" t="s">
        <v>45</v>
      </c>
      <c r="B43" s="213" t="s">
        <v>47</v>
      </c>
      <c r="C43" s="213" t="s">
        <v>42</v>
      </c>
      <c r="D43" s="214" t="s">
        <v>46</v>
      </c>
      <c r="E43" s="213" t="s">
        <v>57</v>
      </c>
      <c r="F43" s="215">
        <f>0.2*627</f>
        <v>125.4</v>
      </c>
      <c r="G43" s="216">
        <v>3.54</v>
      </c>
      <c r="H43" s="216">
        <f>ROUND(G43*(1+$I$2),2)</f>
        <v>3.54</v>
      </c>
      <c r="I43" s="216">
        <f>ROUND(H43*F43,2)</f>
        <v>443.92</v>
      </c>
      <c r="J43" s="217" t="s">
        <v>194</v>
      </c>
      <c r="L43" s="201"/>
      <c r="M43" s="202"/>
      <c r="N43" s="202"/>
      <c r="O43" s="203"/>
      <c r="P43" s="202"/>
      <c r="Q43" s="204"/>
      <c r="R43" s="205"/>
    </row>
    <row r="44" spans="1:18" ht="24">
      <c r="A44" s="212" t="s">
        <v>810</v>
      </c>
      <c r="B44" s="213">
        <v>97634</v>
      </c>
      <c r="C44" s="213" t="s">
        <v>27</v>
      </c>
      <c r="D44" s="214" t="s">
        <v>81</v>
      </c>
      <c r="E44" s="213" t="s">
        <v>57</v>
      </c>
      <c r="F44" s="215">
        <v>325.52</v>
      </c>
      <c r="G44" s="216">
        <v>3.13</v>
      </c>
      <c r="H44" s="216">
        <f>ROUND(G44*(1+$I$2),2)</f>
        <v>3.13</v>
      </c>
      <c r="I44" s="216">
        <f>ROUND(H44*F44,2)</f>
        <v>1018.88</v>
      </c>
      <c r="J44" s="217"/>
      <c r="L44" s="201"/>
      <c r="M44" s="202"/>
      <c r="N44" s="202"/>
      <c r="O44" s="203"/>
      <c r="P44" s="202"/>
      <c r="Q44" s="204"/>
      <c r="R44" s="205"/>
    </row>
    <row r="45" spans="1:18" ht="57" customHeight="1">
      <c r="A45" s="79" t="s">
        <v>80</v>
      </c>
      <c r="B45" s="48">
        <v>97634</v>
      </c>
      <c r="C45" s="48" t="s">
        <v>27</v>
      </c>
      <c r="D45" s="49" t="s">
        <v>81</v>
      </c>
      <c r="E45" s="48" t="s">
        <v>57</v>
      </c>
      <c r="F45" s="50">
        <v>94.05</v>
      </c>
      <c r="G45" s="52" t="s">
        <v>214</v>
      </c>
      <c r="H45" s="216"/>
      <c r="I45" s="216"/>
      <c r="J45" s="52" t="s">
        <v>214</v>
      </c>
      <c r="L45" s="201"/>
      <c r="M45" s="202"/>
      <c r="N45" s="202"/>
      <c r="O45" s="203"/>
      <c r="P45" s="202"/>
      <c r="Q45" s="204"/>
      <c r="R45" s="205"/>
    </row>
    <row r="46" spans="1:18" ht="24">
      <c r="A46" s="79" t="s">
        <v>101</v>
      </c>
      <c r="B46" s="48">
        <v>97634</v>
      </c>
      <c r="C46" s="48" t="s">
        <v>27</v>
      </c>
      <c r="D46" s="49" t="s">
        <v>81</v>
      </c>
      <c r="E46" s="48" t="s">
        <v>57</v>
      </c>
      <c r="F46" s="50">
        <v>22.5</v>
      </c>
      <c r="G46" s="52" t="s">
        <v>228</v>
      </c>
      <c r="H46" s="216"/>
      <c r="I46" s="216"/>
      <c r="J46" s="52" t="s">
        <v>228</v>
      </c>
      <c r="L46" s="201"/>
      <c r="M46" s="202"/>
      <c r="N46" s="202"/>
      <c r="O46" s="203"/>
      <c r="P46" s="202"/>
      <c r="Q46" s="204"/>
      <c r="R46" s="205"/>
    </row>
    <row r="47" spans="1:18" ht="25.5">
      <c r="A47" s="79" t="s">
        <v>105</v>
      </c>
      <c r="B47" s="48">
        <v>97634</v>
      </c>
      <c r="C47" s="48" t="s">
        <v>27</v>
      </c>
      <c r="D47" s="49" t="s">
        <v>81</v>
      </c>
      <c r="E47" s="48" t="s">
        <v>57</v>
      </c>
      <c r="F47" s="50">
        <v>48</v>
      </c>
      <c r="G47" s="52" t="s">
        <v>232</v>
      </c>
      <c r="H47" s="216"/>
      <c r="I47" s="216"/>
      <c r="J47" s="52" t="s">
        <v>232</v>
      </c>
      <c r="L47" s="201"/>
      <c r="M47" s="202"/>
      <c r="N47" s="202"/>
      <c r="O47" s="203"/>
      <c r="P47" s="202"/>
      <c r="Q47" s="204"/>
      <c r="R47" s="205"/>
    </row>
    <row r="48" spans="1:18" ht="25.5">
      <c r="A48" s="79" t="s">
        <v>118</v>
      </c>
      <c r="B48" s="48">
        <v>97634</v>
      </c>
      <c r="C48" s="48" t="s">
        <v>27</v>
      </c>
      <c r="D48" s="49" t="s">
        <v>81</v>
      </c>
      <c r="E48" s="48" t="s">
        <v>57</v>
      </c>
      <c r="F48" s="50">
        <v>21.9</v>
      </c>
      <c r="G48" s="52" t="s">
        <v>257</v>
      </c>
      <c r="H48" s="216"/>
      <c r="I48" s="216"/>
      <c r="J48" s="52" t="s">
        <v>257</v>
      </c>
      <c r="L48" s="201"/>
      <c r="M48" s="202"/>
      <c r="N48" s="202"/>
      <c r="O48" s="203"/>
      <c r="P48" s="202"/>
      <c r="Q48" s="204"/>
      <c r="R48" s="205"/>
    </row>
    <row r="49" spans="1:18" ht="36">
      <c r="A49" s="79" t="s">
        <v>119</v>
      </c>
      <c r="B49" s="48">
        <v>97634</v>
      </c>
      <c r="C49" s="48" t="s">
        <v>27</v>
      </c>
      <c r="D49" s="49" t="s">
        <v>81</v>
      </c>
      <c r="E49" s="48" t="s">
        <v>57</v>
      </c>
      <c r="F49" s="50">
        <v>6</v>
      </c>
      <c r="G49" s="52" t="s">
        <v>260</v>
      </c>
      <c r="H49" s="216"/>
      <c r="I49" s="216"/>
      <c r="J49" s="52" t="s">
        <v>260</v>
      </c>
      <c r="L49" s="201"/>
      <c r="M49" s="202"/>
      <c r="N49" s="202"/>
      <c r="O49" s="203"/>
      <c r="P49" s="202"/>
      <c r="Q49" s="204"/>
      <c r="R49" s="205"/>
    </row>
    <row r="50" spans="1:18" ht="25.5">
      <c r="A50" s="79" t="s">
        <v>120</v>
      </c>
      <c r="B50" s="48">
        <v>97634</v>
      </c>
      <c r="C50" s="48" t="s">
        <v>27</v>
      </c>
      <c r="D50" s="49" t="s">
        <v>81</v>
      </c>
      <c r="E50" s="48" t="s">
        <v>57</v>
      </c>
      <c r="F50" s="50">
        <v>11.850000000000001</v>
      </c>
      <c r="G50" s="52" t="s">
        <v>262</v>
      </c>
      <c r="H50" s="216"/>
      <c r="I50" s="216"/>
      <c r="J50" s="52" t="s">
        <v>262</v>
      </c>
      <c r="L50" s="201"/>
      <c r="M50" s="202"/>
      <c r="N50" s="202"/>
      <c r="O50" s="203"/>
      <c r="P50" s="202"/>
      <c r="Q50" s="204"/>
      <c r="R50" s="205"/>
    </row>
    <row r="51" spans="1:18" ht="24">
      <c r="A51" s="79" t="s">
        <v>121</v>
      </c>
      <c r="B51" s="48">
        <v>97634</v>
      </c>
      <c r="C51" s="48" t="s">
        <v>27</v>
      </c>
      <c r="D51" s="49" t="s">
        <v>81</v>
      </c>
      <c r="E51" s="48" t="s">
        <v>57</v>
      </c>
      <c r="F51" s="50">
        <v>23.625</v>
      </c>
      <c r="G51" s="52" t="s">
        <v>263</v>
      </c>
      <c r="H51" s="216"/>
      <c r="I51" s="216"/>
      <c r="J51" s="52" t="s">
        <v>263</v>
      </c>
      <c r="L51" s="201"/>
      <c r="M51" s="202"/>
      <c r="N51" s="202"/>
      <c r="O51" s="203"/>
      <c r="P51" s="202"/>
      <c r="Q51" s="204"/>
      <c r="R51" s="205"/>
    </row>
    <row r="52" spans="1:18" ht="25.5">
      <c r="A52" s="79" t="s">
        <v>122</v>
      </c>
      <c r="B52" s="48">
        <v>97634</v>
      </c>
      <c r="C52" s="48" t="s">
        <v>27</v>
      </c>
      <c r="D52" s="49" t="s">
        <v>81</v>
      </c>
      <c r="E52" s="48" t="s">
        <v>57</v>
      </c>
      <c r="F52" s="50">
        <v>21.9</v>
      </c>
      <c r="G52" s="52" t="s">
        <v>257</v>
      </c>
      <c r="H52" s="216"/>
      <c r="I52" s="216"/>
      <c r="J52" s="52" t="s">
        <v>257</v>
      </c>
      <c r="L52" s="201"/>
      <c r="M52" s="202"/>
      <c r="N52" s="202"/>
      <c r="O52" s="203"/>
      <c r="P52" s="202"/>
      <c r="Q52" s="204"/>
      <c r="R52" s="205"/>
    </row>
    <row r="53" spans="1:18" ht="25.5">
      <c r="A53" s="79" t="s">
        <v>124</v>
      </c>
      <c r="B53" s="48">
        <v>97634</v>
      </c>
      <c r="C53" s="48" t="s">
        <v>27</v>
      </c>
      <c r="D53" s="49" t="s">
        <v>81</v>
      </c>
      <c r="E53" s="48" t="s">
        <v>57</v>
      </c>
      <c r="F53" s="50">
        <v>20.73</v>
      </c>
      <c r="G53" s="52" t="s">
        <v>267</v>
      </c>
      <c r="H53" s="216"/>
      <c r="I53" s="216"/>
      <c r="J53" s="52" t="s">
        <v>267</v>
      </c>
      <c r="L53" s="201"/>
      <c r="M53" s="202"/>
      <c r="N53" s="202"/>
      <c r="O53" s="203"/>
      <c r="P53" s="202"/>
      <c r="Q53" s="204"/>
      <c r="R53" s="205"/>
    </row>
    <row r="54" spans="1:18" ht="24">
      <c r="A54" s="79" t="s">
        <v>126</v>
      </c>
      <c r="B54" s="48">
        <v>97634</v>
      </c>
      <c r="C54" s="48" t="s">
        <v>27</v>
      </c>
      <c r="D54" s="49" t="s">
        <v>81</v>
      </c>
      <c r="E54" s="48" t="s">
        <v>57</v>
      </c>
      <c r="F54" s="50">
        <v>26.009999999999998</v>
      </c>
      <c r="G54" s="52" t="s">
        <v>271</v>
      </c>
      <c r="H54" s="216"/>
      <c r="I54" s="216"/>
      <c r="J54" s="52" t="s">
        <v>271</v>
      </c>
      <c r="L54" s="201"/>
      <c r="M54" s="202"/>
      <c r="N54" s="202"/>
      <c r="O54" s="203"/>
      <c r="P54" s="202"/>
      <c r="Q54" s="204"/>
      <c r="R54" s="205"/>
    </row>
    <row r="55" spans="1:18" ht="38.25">
      <c r="A55" s="79" t="s">
        <v>127</v>
      </c>
      <c r="B55" s="48">
        <v>97634</v>
      </c>
      <c r="C55" s="48" t="s">
        <v>27</v>
      </c>
      <c r="D55" s="49" t="s">
        <v>81</v>
      </c>
      <c r="E55" s="48" t="s">
        <v>57</v>
      </c>
      <c r="F55" s="50">
        <v>22.5</v>
      </c>
      <c r="G55" s="52" t="s">
        <v>273</v>
      </c>
      <c r="H55" s="216"/>
      <c r="I55" s="216"/>
      <c r="J55" s="52" t="s">
        <v>273</v>
      </c>
      <c r="L55" s="201"/>
      <c r="M55" s="202"/>
      <c r="N55" s="202"/>
      <c r="O55" s="203"/>
      <c r="P55" s="202"/>
      <c r="Q55" s="204"/>
      <c r="R55" s="205"/>
    </row>
    <row r="56" spans="1:18" ht="24">
      <c r="A56" s="79" t="s">
        <v>138</v>
      </c>
      <c r="B56" s="48">
        <v>97634</v>
      </c>
      <c r="C56" s="48" t="s">
        <v>27</v>
      </c>
      <c r="D56" s="49" t="s">
        <v>81</v>
      </c>
      <c r="E56" s="48" t="s">
        <v>57</v>
      </c>
      <c r="F56" s="50">
        <v>6.4499999999999993</v>
      </c>
      <c r="G56" s="52" t="s">
        <v>283</v>
      </c>
      <c r="H56" s="216"/>
      <c r="I56" s="216"/>
      <c r="J56" s="52" t="s">
        <v>283</v>
      </c>
      <c r="L56" s="201"/>
      <c r="M56" s="202"/>
      <c r="N56" s="202"/>
      <c r="O56" s="203"/>
      <c r="P56" s="202"/>
      <c r="Q56" s="204"/>
      <c r="R56" s="205"/>
    </row>
    <row r="57" spans="1:18">
      <c r="A57" s="354"/>
      <c r="B57" s="354"/>
      <c r="C57" s="354"/>
      <c r="D57" s="354"/>
      <c r="E57" s="354"/>
      <c r="F57" s="354"/>
      <c r="G57" s="354"/>
      <c r="H57" s="354"/>
      <c r="I57" s="354"/>
      <c r="J57" s="354"/>
      <c r="L57" s="201"/>
      <c r="M57" s="202"/>
      <c r="N57" s="202"/>
      <c r="O57" s="203"/>
      <c r="P57" s="202"/>
      <c r="Q57" s="204"/>
      <c r="R57" s="205"/>
    </row>
    <row r="58" spans="1:18" ht="24">
      <c r="A58" s="212" t="s">
        <v>811</v>
      </c>
      <c r="B58" s="213">
        <v>97660</v>
      </c>
      <c r="C58" s="213" t="s">
        <v>27</v>
      </c>
      <c r="D58" s="214" t="s">
        <v>82</v>
      </c>
      <c r="E58" s="213" t="str">
        <f>'PLANILHA - PQ'!F28</f>
        <v>UN</v>
      </c>
      <c r="F58" s="215">
        <f>'PLANILHA - PQ'!G28</f>
        <v>21</v>
      </c>
      <c r="G58" s="51"/>
      <c r="H58" s="51"/>
      <c r="I58" s="51"/>
      <c r="J58" s="52"/>
      <c r="L58" s="201"/>
      <c r="M58" s="202"/>
      <c r="N58" s="202"/>
      <c r="O58" s="203"/>
      <c r="P58" s="202"/>
      <c r="Q58" s="204"/>
      <c r="R58" s="205"/>
    </row>
    <row r="59" spans="1:18" ht="24">
      <c r="A59" s="79" t="s">
        <v>80</v>
      </c>
      <c r="B59" s="48">
        <v>97660</v>
      </c>
      <c r="C59" s="48" t="s">
        <v>27</v>
      </c>
      <c r="D59" s="49" t="s">
        <v>82</v>
      </c>
      <c r="E59" s="48" t="s">
        <v>62</v>
      </c>
      <c r="F59" s="50">
        <v>1</v>
      </c>
      <c r="G59" s="52" t="s">
        <v>215</v>
      </c>
      <c r="H59" s="51"/>
      <c r="I59" s="51"/>
      <c r="J59" s="52" t="s">
        <v>215</v>
      </c>
      <c r="L59" s="201"/>
      <c r="M59" s="202"/>
      <c r="N59" s="202"/>
      <c r="O59" s="203"/>
      <c r="P59" s="202"/>
      <c r="Q59" s="204"/>
      <c r="R59" s="205"/>
    </row>
    <row r="60" spans="1:18" ht="25.5">
      <c r="A60" s="79" t="s">
        <v>105</v>
      </c>
      <c r="B60" s="48">
        <v>97660</v>
      </c>
      <c r="C60" s="48" t="s">
        <v>27</v>
      </c>
      <c r="D60" s="49" t="s">
        <v>82</v>
      </c>
      <c r="E60" s="48" t="s">
        <v>62</v>
      </c>
      <c r="F60" s="50">
        <v>1</v>
      </c>
      <c r="G60" s="52" t="s">
        <v>219</v>
      </c>
      <c r="H60" s="51"/>
      <c r="I60" s="51"/>
      <c r="J60" s="52" t="s">
        <v>219</v>
      </c>
      <c r="L60" s="201"/>
      <c r="M60" s="202"/>
      <c r="N60" s="202"/>
      <c r="O60" s="203"/>
      <c r="P60" s="202"/>
      <c r="Q60" s="204"/>
      <c r="R60" s="205"/>
    </row>
    <row r="61" spans="1:18" ht="25.5">
      <c r="A61" s="79" t="s">
        <v>107</v>
      </c>
      <c r="B61" s="48">
        <v>97660</v>
      </c>
      <c r="C61" s="48" t="s">
        <v>27</v>
      </c>
      <c r="D61" s="49" t="s">
        <v>82</v>
      </c>
      <c r="E61" s="48" t="s">
        <v>62</v>
      </c>
      <c r="F61" s="50">
        <v>3</v>
      </c>
      <c r="G61" s="63" t="s">
        <v>235</v>
      </c>
      <c r="H61" s="51"/>
      <c r="I61" s="51"/>
      <c r="J61" s="63" t="s">
        <v>235</v>
      </c>
      <c r="L61" s="201"/>
      <c r="M61" s="202"/>
      <c r="N61" s="202"/>
      <c r="O61" s="203"/>
      <c r="P61" s="202"/>
      <c r="Q61" s="204"/>
      <c r="R61" s="205"/>
    </row>
    <row r="62" spans="1:18" ht="24">
      <c r="A62" s="79" t="s">
        <v>112</v>
      </c>
      <c r="B62" s="48">
        <v>97660</v>
      </c>
      <c r="C62" s="48" t="s">
        <v>27</v>
      </c>
      <c r="D62" s="49" t="s">
        <v>82</v>
      </c>
      <c r="E62" s="48" t="s">
        <v>62</v>
      </c>
      <c r="F62" s="50">
        <v>4</v>
      </c>
      <c r="G62" s="63" t="s">
        <v>240</v>
      </c>
      <c r="H62" s="51"/>
      <c r="I62" s="51"/>
      <c r="J62" s="63" t="s">
        <v>240</v>
      </c>
      <c r="L62" s="201"/>
      <c r="M62" s="202"/>
      <c r="N62" s="202"/>
      <c r="O62" s="203"/>
      <c r="P62" s="202"/>
      <c r="Q62" s="204"/>
      <c r="R62" s="205"/>
    </row>
    <row r="63" spans="1:18" ht="24">
      <c r="A63" s="79" t="s">
        <v>114</v>
      </c>
      <c r="B63" s="48">
        <v>97660</v>
      </c>
      <c r="C63" s="48" t="s">
        <v>27</v>
      </c>
      <c r="D63" s="49" t="s">
        <v>82</v>
      </c>
      <c r="E63" s="48" t="s">
        <v>62</v>
      </c>
      <c r="F63" s="50">
        <v>2</v>
      </c>
      <c r="G63" s="63" t="s">
        <v>219</v>
      </c>
      <c r="H63" s="51"/>
      <c r="I63" s="51"/>
      <c r="J63" s="63" t="s">
        <v>219</v>
      </c>
      <c r="L63" s="201"/>
      <c r="M63" s="202"/>
      <c r="N63" s="202"/>
      <c r="O63" s="203"/>
      <c r="P63" s="202"/>
      <c r="Q63" s="204"/>
      <c r="R63" s="205"/>
    </row>
    <row r="64" spans="1:18" ht="25.5">
      <c r="A64" s="79" t="s">
        <v>117</v>
      </c>
      <c r="B64" s="48">
        <v>97660</v>
      </c>
      <c r="C64" s="48" t="s">
        <v>27</v>
      </c>
      <c r="D64" s="49" t="s">
        <v>82</v>
      </c>
      <c r="E64" s="48" t="s">
        <v>62</v>
      </c>
      <c r="F64" s="50">
        <v>1</v>
      </c>
      <c r="G64" s="63" t="s">
        <v>224</v>
      </c>
      <c r="H64" s="51"/>
      <c r="I64" s="51"/>
      <c r="J64" s="63" t="s">
        <v>224</v>
      </c>
      <c r="L64" s="201"/>
      <c r="M64" s="202"/>
      <c r="N64" s="202"/>
      <c r="O64" s="203"/>
      <c r="P64" s="202"/>
      <c r="Q64" s="204"/>
      <c r="R64" s="205"/>
    </row>
    <row r="65" spans="1:18" ht="25.5">
      <c r="A65" s="79" t="s">
        <v>118</v>
      </c>
      <c r="B65" s="48">
        <v>97660</v>
      </c>
      <c r="C65" s="48" t="s">
        <v>27</v>
      </c>
      <c r="D65" s="49" t="s">
        <v>82</v>
      </c>
      <c r="E65" s="48" t="s">
        <v>62</v>
      </c>
      <c r="F65" s="50">
        <v>2</v>
      </c>
      <c r="G65" s="63" t="s">
        <v>219</v>
      </c>
      <c r="H65" s="51"/>
      <c r="I65" s="51"/>
      <c r="J65" s="63" t="s">
        <v>219</v>
      </c>
      <c r="L65" s="201"/>
      <c r="M65" s="202"/>
      <c r="N65" s="202"/>
      <c r="O65" s="203"/>
      <c r="P65" s="202"/>
      <c r="Q65" s="204"/>
      <c r="R65" s="205"/>
    </row>
    <row r="66" spans="1:18" ht="25.5">
      <c r="A66" s="79" t="s">
        <v>119</v>
      </c>
      <c r="B66" s="48">
        <v>97660</v>
      </c>
      <c r="C66" s="48" t="s">
        <v>27</v>
      </c>
      <c r="D66" s="49" t="s">
        <v>82</v>
      </c>
      <c r="E66" s="48" t="s">
        <v>62</v>
      </c>
      <c r="F66" s="50">
        <v>1</v>
      </c>
      <c r="G66" s="63" t="s">
        <v>224</v>
      </c>
      <c r="H66" s="51"/>
      <c r="I66" s="51"/>
      <c r="J66" s="63" t="s">
        <v>224</v>
      </c>
      <c r="L66" s="201"/>
      <c r="M66" s="202"/>
      <c r="N66" s="202"/>
      <c r="O66" s="203"/>
      <c r="P66" s="202"/>
      <c r="Q66" s="204"/>
      <c r="R66" s="205"/>
    </row>
    <row r="67" spans="1:18" ht="25.5">
      <c r="A67" s="79" t="s">
        <v>122</v>
      </c>
      <c r="B67" s="48">
        <v>97660</v>
      </c>
      <c r="C67" s="48" t="s">
        <v>27</v>
      </c>
      <c r="D67" s="49" t="s">
        <v>82</v>
      </c>
      <c r="E67" s="48" t="s">
        <v>62</v>
      </c>
      <c r="F67" s="50">
        <v>1</v>
      </c>
      <c r="G67" s="63" t="s">
        <v>224</v>
      </c>
      <c r="H67" s="51"/>
      <c r="I67" s="51"/>
      <c r="J67" s="63" t="s">
        <v>224</v>
      </c>
      <c r="L67" s="201"/>
      <c r="M67" s="202"/>
      <c r="N67" s="202"/>
      <c r="O67" s="203"/>
      <c r="P67" s="202"/>
      <c r="Q67" s="204"/>
      <c r="R67" s="205"/>
    </row>
    <row r="68" spans="1:18" ht="25.5">
      <c r="A68" s="79" t="s">
        <v>124</v>
      </c>
      <c r="B68" s="48">
        <v>97660</v>
      </c>
      <c r="C68" s="48" t="s">
        <v>27</v>
      </c>
      <c r="D68" s="49" t="s">
        <v>82</v>
      </c>
      <c r="E68" s="48" t="s">
        <v>62</v>
      </c>
      <c r="F68" s="50">
        <v>1</v>
      </c>
      <c r="G68" s="63" t="s">
        <v>224</v>
      </c>
      <c r="H68" s="51"/>
      <c r="I68" s="51"/>
      <c r="J68" s="63" t="s">
        <v>224</v>
      </c>
      <c r="L68" s="201"/>
      <c r="M68" s="202"/>
      <c r="N68" s="202"/>
      <c r="O68" s="203"/>
      <c r="P68" s="202"/>
      <c r="Q68" s="204"/>
      <c r="R68" s="205"/>
    </row>
    <row r="69" spans="1:18" ht="24">
      <c r="A69" s="79" t="s">
        <v>126</v>
      </c>
      <c r="B69" s="48">
        <v>97660</v>
      </c>
      <c r="C69" s="48" t="s">
        <v>27</v>
      </c>
      <c r="D69" s="49" t="s">
        <v>82</v>
      </c>
      <c r="E69" s="48" t="s">
        <v>62</v>
      </c>
      <c r="F69" s="50">
        <v>3</v>
      </c>
      <c r="G69" s="63" t="s">
        <v>235</v>
      </c>
      <c r="H69" s="51"/>
      <c r="I69" s="51"/>
      <c r="J69" s="63" t="s">
        <v>235</v>
      </c>
      <c r="L69" s="201"/>
      <c r="M69" s="202"/>
      <c r="N69" s="202"/>
      <c r="O69" s="203"/>
      <c r="P69" s="202"/>
      <c r="Q69" s="204"/>
      <c r="R69" s="205"/>
    </row>
    <row r="70" spans="1:18" ht="24">
      <c r="A70" s="79" t="s">
        <v>133</v>
      </c>
      <c r="B70" s="48">
        <v>97660</v>
      </c>
      <c r="C70" s="48" t="s">
        <v>27</v>
      </c>
      <c r="D70" s="49" t="s">
        <v>82</v>
      </c>
      <c r="E70" s="48" t="s">
        <v>62</v>
      </c>
      <c r="F70" s="50">
        <v>1</v>
      </c>
      <c r="G70" s="63" t="s">
        <v>224</v>
      </c>
      <c r="H70" s="51"/>
      <c r="I70" s="51"/>
      <c r="J70" s="63" t="s">
        <v>224</v>
      </c>
      <c r="L70" s="201"/>
      <c r="M70" s="202"/>
      <c r="N70" s="202"/>
      <c r="O70" s="203"/>
      <c r="P70" s="202"/>
      <c r="Q70" s="204"/>
      <c r="R70" s="205"/>
    </row>
    <row r="71" spans="1:18">
      <c r="A71" s="79"/>
      <c r="B71" s="48"/>
      <c r="C71" s="48"/>
      <c r="D71" s="49"/>
      <c r="E71" s="48"/>
      <c r="F71" s="50"/>
      <c r="G71" s="63"/>
      <c r="H71" s="51"/>
      <c r="I71" s="51"/>
      <c r="J71" s="52"/>
      <c r="L71" s="201"/>
      <c r="M71" s="202"/>
      <c r="N71" s="202"/>
      <c r="O71" s="203"/>
      <c r="P71" s="202"/>
      <c r="Q71" s="204"/>
      <c r="R71" s="205"/>
    </row>
    <row r="72" spans="1:18" ht="33" customHeight="1">
      <c r="A72" s="212" t="s">
        <v>812</v>
      </c>
      <c r="B72" s="213">
        <v>97644</v>
      </c>
      <c r="C72" s="213" t="s">
        <v>27</v>
      </c>
      <c r="D72" s="214" t="s">
        <v>83</v>
      </c>
      <c r="E72" s="213" t="s">
        <v>57</v>
      </c>
      <c r="F72" s="215">
        <v>51</v>
      </c>
      <c r="G72" s="51"/>
      <c r="H72" s="51"/>
      <c r="I72" s="51"/>
      <c r="J72" s="52"/>
      <c r="L72" s="201"/>
      <c r="M72" s="202"/>
      <c r="N72" s="202"/>
      <c r="O72" s="203"/>
      <c r="P72" s="202"/>
      <c r="Q72" s="204"/>
      <c r="R72" s="205"/>
    </row>
    <row r="73" spans="1:18" ht="33" customHeight="1">
      <c r="A73" s="79" t="s">
        <v>80</v>
      </c>
      <c r="B73" s="48">
        <v>97644</v>
      </c>
      <c r="C73" s="48" t="s">
        <v>27</v>
      </c>
      <c r="D73" s="49" t="s">
        <v>83</v>
      </c>
      <c r="E73" s="48" t="s">
        <v>57</v>
      </c>
      <c r="F73" s="50">
        <v>3.36</v>
      </c>
      <c r="G73" s="52" t="s">
        <v>216</v>
      </c>
      <c r="H73" s="51"/>
      <c r="I73" s="51"/>
      <c r="J73" s="52" t="s">
        <v>216</v>
      </c>
      <c r="L73" s="201"/>
      <c r="M73" s="202"/>
      <c r="N73" s="202"/>
      <c r="O73" s="203"/>
      <c r="P73" s="202"/>
      <c r="Q73" s="204"/>
      <c r="R73" s="205"/>
    </row>
    <row r="74" spans="1:18" ht="33" customHeight="1">
      <c r="A74" s="79" t="s">
        <v>105</v>
      </c>
      <c r="B74" s="48">
        <v>97644</v>
      </c>
      <c r="C74" s="48" t="s">
        <v>27</v>
      </c>
      <c r="D74" s="49" t="s">
        <v>83</v>
      </c>
      <c r="E74" s="48" t="s">
        <v>57</v>
      </c>
      <c r="F74" s="50">
        <v>1.68</v>
      </c>
      <c r="G74" s="52" t="s">
        <v>233</v>
      </c>
      <c r="H74" s="51"/>
      <c r="I74" s="51"/>
      <c r="J74" s="52" t="s">
        <v>233</v>
      </c>
      <c r="L74" s="201"/>
      <c r="M74" s="202"/>
      <c r="N74" s="202"/>
      <c r="O74" s="203"/>
      <c r="P74" s="202"/>
      <c r="Q74" s="204"/>
      <c r="R74" s="205"/>
    </row>
    <row r="75" spans="1:18" ht="33" customHeight="1">
      <c r="A75" s="79" t="s">
        <v>107</v>
      </c>
      <c r="B75" s="48">
        <v>97644</v>
      </c>
      <c r="C75" s="48" t="s">
        <v>27</v>
      </c>
      <c r="D75" s="49" t="s">
        <v>83</v>
      </c>
      <c r="E75" s="48" t="s">
        <v>57</v>
      </c>
      <c r="F75" s="50">
        <v>1.68</v>
      </c>
      <c r="G75" s="63" t="s">
        <v>233</v>
      </c>
      <c r="H75" s="51"/>
      <c r="I75" s="51"/>
      <c r="J75" s="63" t="s">
        <v>233</v>
      </c>
      <c r="L75" s="201"/>
      <c r="M75" s="202"/>
      <c r="N75" s="202"/>
      <c r="O75" s="203"/>
      <c r="P75" s="202"/>
      <c r="Q75" s="204"/>
      <c r="R75" s="205"/>
    </row>
    <row r="76" spans="1:18" ht="33" customHeight="1">
      <c r="A76" s="79" t="s">
        <v>111</v>
      </c>
      <c r="B76" s="48">
        <v>97644</v>
      </c>
      <c r="C76" s="48" t="s">
        <v>27</v>
      </c>
      <c r="D76" s="49" t="s">
        <v>83</v>
      </c>
      <c r="E76" s="48" t="s">
        <v>57</v>
      </c>
      <c r="F76" s="50">
        <v>1.68</v>
      </c>
      <c r="G76" s="63" t="s">
        <v>233</v>
      </c>
      <c r="H76" s="51"/>
      <c r="I76" s="51"/>
      <c r="J76" s="63" t="s">
        <v>233</v>
      </c>
      <c r="L76" s="201"/>
      <c r="M76" s="202"/>
      <c r="N76" s="202"/>
      <c r="O76" s="203"/>
      <c r="P76" s="202"/>
      <c r="Q76" s="204"/>
      <c r="R76" s="205"/>
    </row>
    <row r="77" spans="1:18" ht="33" customHeight="1">
      <c r="A77" s="79" t="s">
        <v>114</v>
      </c>
      <c r="B77" s="48">
        <v>97644</v>
      </c>
      <c r="C77" s="48" t="s">
        <v>27</v>
      </c>
      <c r="D77" s="49" t="s">
        <v>83</v>
      </c>
      <c r="E77" s="48" t="s">
        <v>57</v>
      </c>
      <c r="F77" s="50">
        <v>1.68</v>
      </c>
      <c r="G77" s="63" t="s">
        <v>233</v>
      </c>
      <c r="H77" s="51"/>
      <c r="I77" s="51"/>
      <c r="J77" s="63" t="s">
        <v>233</v>
      </c>
      <c r="L77" s="201"/>
      <c r="M77" s="202"/>
      <c r="N77" s="202"/>
      <c r="O77" s="203"/>
      <c r="P77" s="202"/>
      <c r="Q77" s="204"/>
      <c r="R77" s="205"/>
    </row>
    <row r="78" spans="1:18" ht="33" customHeight="1">
      <c r="A78" s="79" t="s">
        <v>116</v>
      </c>
      <c r="B78" s="48">
        <v>97644</v>
      </c>
      <c r="C78" s="48" t="s">
        <v>27</v>
      </c>
      <c r="D78" s="49" t="s">
        <v>83</v>
      </c>
      <c r="E78" s="48" t="s">
        <v>57</v>
      </c>
      <c r="F78" s="50">
        <v>1.68</v>
      </c>
      <c r="G78" s="63" t="s">
        <v>233</v>
      </c>
      <c r="H78" s="51"/>
      <c r="I78" s="51"/>
      <c r="J78" s="63" t="s">
        <v>233</v>
      </c>
      <c r="L78" s="201"/>
      <c r="M78" s="202"/>
      <c r="N78" s="202"/>
      <c r="O78" s="203"/>
      <c r="P78" s="202"/>
      <c r="Q78" s="204"/>
      <c r="R78" s="205"/>
    </row>
    <row r="79" spans="1:18" ht="33" customHeight="1">
      <c r="A79" s="79" t="s">
        <v>119</v>
      </c>
      <c r="B79" s="48">
        <v>97644</v>
      </c>
      <c r="C79" s="48" t="s">
        <v>27</v>
      </c>
      <c r="D79" s="49" t="s">
        <v>83</v>
      </c>
      <c r="E79" s="48" t="s">
        <v>57</v>
      </c>
      <c r="F79" s="50">
        <v>1.68</v>
      </c>
      <c r="G79" s="63" t="s">
        <v>233</v>
      </c>
      <c r="H79" s="51"/>
      <c r="I79" s="51"/>
      <c r="J79" s="63" t="s">
        <v>233</v>
      </c>
      <c r="L79" s="201"/>
      <c r="M79" s="202"/>
      <c r="N79" s="202"/>
      <c r="O79" s="203"/>
      <c r="P79" s="202"/>
      <c r="Q79" s="204"/>
      <c r="R79" s="205"/>
    </row>
    <row r="80" spans="1:18" ht="33" customHeight="1">
      <c r="A80" s="79" t="s">
        <v>121</v>
      </c>
      <c r="B80" s="48">
        <v>97644</v>
      </c>
      <c r="C80" s="48" t="s">
        <v>27</v>
      </c>
      <c r="D80" s="49" t="s">
        <v>83</v>
      </c>
      <c r="E80" s="48" t="s">
        <v>57</v>
      </c>
      <c r="F80" s="50">
        <v>1.68</v>
      </c>
      <c r="G80" s="63" t="s">
        <v>233</v>
      </c>
      <c r="H80" s="51"/>
      <c r="I80" s="51"/>
      <c r="J80" s="63" t="s">
        <v>233</v>
      </c>
      <c r="L80" s="201"/>
      <c r="M80" s="202"/>
      <c r="N80" s="202"/>
      <c r="O80" s="203"/>
      <c r="P80" s="202"/>
      <c r="Q80" s="204"/>
      <c r="R80" s="205"/>
    </row>
    <row r="81" spans="1:18" ht="33" customHeight="1">
      <c r="A81" s="79" t="s">
        <v>122</v>
      </c>
      <c r="B81" s="48">
        <v>97644</v>
      </c>
      <c r="C81" s="48" t="s">
        <v>27</v>
      </c>
      <c r="D81" s="49" t="s">
        <v>83</v>
      </c>
      <c r="E81" s="48" t="s">
        <v>57</v>
      </c>
      <c r="F81" s="50">
        <v>1.68</v>
      </c>
      <c r="G81" s="63" t="s">
        <v>233</v>
      </c>
      <c r="H81" s="51"/>
      <c r="I81" s="51"/>
      <c r="J81" s="63" t="s">
        <v>233</v>
      </c>
      <c r="L81" s="201"/>
      <c r="M81" s="202"/>
      <c r="N81" s="202"/>
      <c r="O81" s="203"/>
      <c r="P81" s="202"/>
      <c r="Q81" s="204"/>
      <c r="R81" s="205"/>
    </row>
    <row r="82" spans="1:18" ht="33" customHeight="1">
      <c r="A82" s="79" t="s">
        <v>124</v>
      </c>
      <c r="B82" s="48">
        <v>97644</v>
      </c>
      <c r="C82" s="48" t="s">
        <v>27</v>
      </c>
      <c r="D82" s="49" t="s">
        <v>83</v>
      </c>
      <c r="E82" s="48" t="s">
        <v>57</v>
      </c>
      <c r="F82" s="50">
        <v>1.68</v>
      </c>
      <c r="G82" s="63" t="s">
        <v>233</v>
      </c>
      <c r="H82" s="51"/>
      <c r="I82" s="51"/>
      <c r="J82" s="63" t="s">
        <v>233</v>
      </c>
      <c r="L82" s="201"/>
      <c r="M82" s="202"/>
      <c r="N82" s="202"/>
      <c r="O82" s="203"/>
      <c r="P82" s="202"/>
      <c r="Q82" s="204"/>
      <c r="R82" s="205"/>
    </row>
    <row r="83" spans="1:18" ht="40.5" customHeight="1">
      <c r="A83" s="79" t="s">
        <v>127</v>
      </c>
      <c r="B83" s="48">
        <v>97644</v>
      </c>
      <c r="C83" s="48" t="s">
        <v>27</v>
      </c>
      <c r="D83" s="49" t="s">
        <v>83</v>
      </c>
      <c r="E83" s="48" t="s">
        <v>57</v>
      </c>
      <c r="F83" s="50">
        <v>1.26</v>
      </c>
      <c r="G83" s="63" t="s">
        <v>274</v>
      </c>
      <c r="H83" s="51"/>
      <c r="I83" s="51"/>
      <c r="J83" s="63" t="s">
        <v>274</v>
      </c>
      <c r="L83" s="201"/>
      <c r="M83" s="202"/>
      <c r="N83" s="202"/>
      <c r="O83" s="203"/>
      <c r="P83" s="202"/>
      <c r="Q83" s="204"/>
      <c r="R83" s="205"/>
    </row>
    <row r="84" spans="1:18" ht="39.75" customHeight="1">
      <c r="A84" s="79" t="s">
        <v>132</v>
      </c>
      <c r="B84" s="48">
        <v>97644</v>
      </c>
      <c r="C84" s="48" t="s">
        <v>27</v>
      </c>
      <c r="D84" s="49" t="s">
        <v>83</v>
      </c>
      <c r="E84" s="48" t="s">
        <v>57</v>
      </c>
      <c r="F84" s="50">
        <v>1.26</v>
      </c>
      <c r="G84" s="63" t="s">
        <v>274</v>
      </c>
      <c r="H84" s="51"/>
      <c r="I84" s="51"/>
      <c r="J84" s="63" t="s">
        <v>274</v>
      </c>
      <c r="L84" s="201"/>
      <c r="M84" s="202"/>
      <c r="N84" s="202"/>
      <c r="O84" s="203"/>
      <c r="P84" s="202"/>
      <c r="Q84" s="204"/>
      <c r="R84" s="205"/>
    </row>
    <row r="85" spans="1:18" ht="33" customHeight="1">
      <c r="A85" s="79" t="s">
        <v>133</v>
      </c>
      <c r="B85" s="48">
        <v>97644</v>
      </c>
      <c r="C85" s="48" t="s">
        <v>27</v>
      </c>
      <c r="D85" s="49" t="s">
        <v>83</v>
      </c>
      <c r="E85" s="48" t="s">
        <v>57</v>
      </c>
      <c r="F85" s="50">
        <v>1.68</v>
      </c>
      <c r="G85" s="63" t="s">
        <v>233</v>
      </c>
      <c r="H85" s="51"/>
      <c r="I85" s="51"/>
      <c r="J85" s="63" t="s">
        <v>233</v>
      </c>
      <c r="L85" s="201"/>
      <c r="M85" s="202"/>
      <c r="N85" s="202"/>
      <c r="O85" s="203"/>
      <c r="P85" s="202"/>
      <c r="Q85" s="204"/>
      <c r="R85" s="205"/>
    </row>
    <row r="86" spans="1:18" ht="33" customHeight="1">
      <c r="A86" s="79" t="s">
        <v>134</v>
      </c>
      <c r="B86" s="48">
        <v>97644</v>
      </c>
      <c r="C86" s="48" t="s">
        <v>27</v>
      </c>
      <c r="D86" s="49" t="s">
        <v>83</v>
      </c>
      <c r="E86" s="48" t="s">
        <v>57</v>
      </c>
      <c r="F86" s="50">
        <v>1.68</v>
      </c>
      <c r="G86" s="63" t="s">
        <v>233</v>
      </c>
      <c r="H86" s="51"/>
      <c r="I86" s="51"/>
      <c r="J86" s="63" t="s">
        <v>233</v>
      </c>
      <c r="L86" s="201"/>
      <c r="M86" s="202"/>
      <c r="N86" s="202"/>
      <c r="O86" s="203"/>
      <c r="P86" s="202"/>
      <c r="Q86" s="204"/>
      <c r="R86" s="205"/>
    </row>
    <row r="87" spans="1:18" ht="33" customHeight="1">
      <c r="A87" s="79" t="s">
        <v>136</v>
      </c>
      <c r="B87" s="48">
        <v>97644</v>
      </c>
      <c r="C87" s="48" t="s">
        <v>27</v>
      </c>
      <c r="D87" s="49" t="s">
        <v>83</v>
      </c>
      <c r="E87" s="48" t="s">
        <v>57</v>
      </c>
      <c r="F87" s="50">
        <v>1.26</v>
      </c>
      <c r="G87" s="63" t="s">
        <v>274</v>
      </c>
      <c r="H87" s="51"/>
      <c r="I87" s="51"/>
      <c r="J87" s="63" t="s">
        <v>274</v>
      </c>
      <c r="L87" s="201"/>
      <c r="M87" s="202"/>
      <c r="N87" s="202"/>
      <c r="O87" s="203"/>
      <c r="P87" s="202"/>
      <c r="Q87" s="204"/>
      <c r="R87" s="205"/>
    </row>
    <row r="88" spans="1:18" ht="33" customHeight="1">
      <c r="A88" s="79" t="s">
        <v>137</v>
      </c>
      <c r="B88" s="48">
        <v>97644</v>
      </c>
      <c r="C88" s="48" t="s">
        <v>27</v>
      </c>
      <c r="D88" s="49" t="s">
        <v>83</v>
      </c>
      <c r="E88" s="48" t="s">
        <v>57</v>
      </c>
      <c r="F88" s="50">
        <v>1.68</v>
      </c>
      <c r="G88" s="63" t="s">
        <v>233</v>
      </c>
      <c r="H88" s="51"/>
      <c r="I88" s="51"/>
      <c r="J88" s="63" t="s">
        <v>233</v>
      </c>
      <c r="L88" s="201"/>
      <c r="M88" s="202"/>
      <c r="N88" s="202"/>
      <c r="O88" s="203"/>
      <c r="P88" s="202"/>
      <c r="Q88" s="204"/>
      <c r="R88" s="205"/>
    </row>
    <row r="89" spans="1:18" ht="33" customHeight="1">
      <c r="A89" s="79" t="s">
        <v>138</v>
      </c>
      <c r="B89" s="48">
        <v>97644</v>
      </c>
      <c r="C89" s="48" t="s">
        <v>27</v>
      </c>
      <c r="D89" s="49" t="s">
        <v>83</v>
      </c>
      <c r="E89" s="48" t="s">
        <v>57</v>
      </c>
      <c r="F89" s="50">
        <v>23.700000000000003</v>
      </c>
      <c r="G89" s="63" t="s">
        <v>261</v>
      </c>
      <c r="H89" s="51"/>
      <c r="I89" s="51"/>
      <c r="J89" s="63" t="s">
        <v>261</v>
      </c>
      <c r="L89" s="201"/>
      <c r="M89" s="202"/>
      <c r="N89" s="202"/>
      <c r="O89" s="203"/>
      <c r="P89" s="202"/>
      <c r="Q89" s="204"/>
      <c r="R89" s="205"/>
    </row>
    <row r="90" spans="1:18" ht="18.75" customHeight="1">
      <c r="A90" s="354"/>
      <c r="B90" s="354"/>
      <c r="C90" s="354"/>
      <c r="D90" s="354"/>
      <c r="E90" s="354"/>
      <c r="F90" s="354"/>
      <c r="G90" s="354"/>
      <c r="H90" s="354"/>
      <c r="I90" s="354"/>
      <c r="J90" s="354"/>
      <c r="L90" s="201"/>
      <c r="M90" s="202"/>
      <c r="N90" s="202"/>
      <c r="O90" s="203"/>
      <c r="P90" s="202"/>
      <c r="Q90" s="204"/>
      <c r="R90" s="205"/>
    </row>
    <row r="91" spans="1:18" ht="33" customHeight="1">
      <c r="A91" s="212" t="s">
        <v>813</v>
      </c>
      <c r="B91" s="213">
        <v>97645</v>
      </c>
      <c r="C91" s="213" t="s">
        <v>27</v>
      </c>
      <c r="D91" s="214" t="s">
        <v>84</v>
      </c>
      <c r="E91" s="213" t="s">
        <v>57</v>
      </c>
      <c r="F91" s="215">
        <v>19.2</v>
      </c>
      <c r="G91" s="216"/>
      <c r="H91" s="216"/>
      <c r="I91" s="216"/>
      <c r="J91" s="217"/>
      <c r="L91" s="201"/>
      <c r="M91" s="202"/>
      <c r="N91" s="202"/>
      <c r="O91" s="203"/>
      <c r="P91" s="202"/>
      <c r="Q91" s="204"/>
      <c r="R91" s="205"/>
    </row>
    <row r="92" spans="1:18" ht="33" customHeight="1">
      <c r="A92" s="79" t="s">
        <v>80</v>
      </c>
      <c r="B92" s="48">
        <v>97645</v>
      </c>
      <c r="C92" s="48" t="s">
        <v>27</v>
      </c>
      <c r="D92" s="49" t="s">
        <v>84</v>
      </c>
      <c r="E92" s="48" t="s">
        <v>57</v>
      </c>
      <c r="F92" s="50">
        <v>0.64</v>
      </c>
      <c r="G92" s="52" t="s">
        <v>217</v>
      </c>
      <c r="H92" s="216"/>
      <c r="I92" s="216"/>
      <c r="J92" s="52" t="s">
        <v>217</v>
      </c>
      <c r="L92" s="201"/>
      <c r="M92" s="202"/>
      <c r="N92" s="202"/>
      <c r="O92" s="203"/>
      <c r="P92" s="202"/>
      <c r="Q92" s="204"/>
      <c r="R92" s="205"/>
    </row>
    <row r="93" spans="1:18" ht="33" customHeight="1">
      <c r="A93" s="79" t="s">
        <v>117</v>
      </c>
      <c r="B93" s="48">
        <v>97645</v>
      </c>
      <c r="C93" s="48" t="s">
        <v>27</v>
      </c>
      <c r="D93" s="49" t="s">
        <v>84</v>
      </c>
      <c r="E93" s="48" t="s">
        <v>57</v>
      </c>
      <c r="F93" s="50">
        <v>2.56</v>
      </c>
      <c r="G93" s="63" t="s">
        <v>255</v>
      </c>
      <c r="H93" s="216"/>
      <c r="I93" s="216"/>
      <c r="J93" s="63" t="s">
        <v>255</v>
      </c>
      <c r="L93" s="201"/>
      <c r="M93" s="202"/>
      <c r="N93" s="202"/>
      <c r="O93" s="203"/>
      <c r="P93" s="202"/>
      <c r="Q93" s="204"/>
      <c r="R93" s="205"/>
    </row>
    <row r="94" spans="1:18" ht="33" customHeight="1">
      <c r="A94" s="79" t="s">
        <v>122</v>
      </c>
      <c r="B94" s="48">
        <v>97645</v>
      </c>
      <c r="C94" s="48" t="s">
        <v>27</v>
      </c>
      <c r="D94" s="49" t="s">
        <v>84</v>
      </c>
      <c r="E94" s="48" t="s">
        <v>57</v>
      </c>
      <c r="F94" s="50">
        <v>3.84</v>
      </c>
      <c r="G94" s="63" t="s">
        <v>265</v>
      </c>
      <c r="H94" s="216"/>
      <c r="I94" s="216"/>
      <c r="J94" s="63" t="s">
        <v>265</v>
      </c>
      <c r="L94" s="201"/>
      <c r="M94" s="202"/>
      <c r="N94" s="202"/>
      <c r="O94" s="203"/>
      <c r="P94" s="202"/>
      <c r="Q94" s="204"/>
      <c r="R94" s="205"/>
    </row>
    <row r="95" spans="1:18" ht="33" customHeight="1">
      <c r="A95" s="79" t="s">
        <v>124</v>
      </c>
      <c r="B95" s="48">
        <v>97645</v>
      </c>
      <c r="C95" s="48" t="s">
        <v>27</v>
      </c>
      <c r="D95" s="49" t="s">
        <v>84</v>
      </c>
      <c r="E95" s="48" t="s">
        <v>57</v>
      </c>
      <c r="F95" s="50">
        <v>0.64</v>
      </c>
      <c r="G95" s="63" t="s">
        <v>217</v>
      </c>
      <c r="H95" s="216"/>
      <c r="I95" s="216"/>
      <c r="J95" s="63" t="s">
        <v>217</v>
      </c>
      <c r="L95" s="201"/>
      <c r="M95" s="202"/>
      <c r="N95" s="202"/>
      <c r="O95" s="203"/>
      <c r="P95" s="202"/>
      <c r="Q95" s="204"/>
      <c r="R95" s="205"/>
    </row>
    <row r="96" spans="1:18" ht="33" customHeight="1">
      <c r="A96" s="79" t="s">
        <v>126</v>
      </c>
      <c r="B96" s="48">
        <v>97645</v>
      </c>
      <c r="C96" s="48" t="s">
        <v>27</v>
      </c>
      <c r="D96" s="49" t="s">
        <v>84</v>
      </c>
      <c r="E96" s="48" t="s">
        <v>57</v>
      </c>
      <c r="F96" s="50">
        <v>1.28</v>
      </c>
      <c r="G96" s="63" t="s">
        <v>270</v>
      </c>
      <c r="H96" s="216"/>
      <c r="I96" s="216"/>
      <c r="J96" s="63" t="s">
        <v>270</v>
      </c>
      <c r="L96" s="201"/>
      <c r="M96" s="202"/>
      <c r="N96" s="202"/>
      <c r="O96" s="203"/>
      <c r="P96" s="202"/>
      <c r="Q96" s="204"/>
      <c r="R96" s="205"/>
    </row>
    <row r="97" spans="1:18" ht="33" customHeight="1">
      <c r="A97" s="79" t="s">
        <v>133</v>
      </c>
      <c r="B97" s="48">
        <v>97645</v>
      </c>
      <c r="C97" s="48" t="s">
        <v>27</v>
      </c>
      <c r="D97" s="49" t="s">
        <v>84</v>
      </c>
      <c r="E97" s="48" t="s">
        <v>57</v>
      </c>
      <c r="F97" s="50">
        <v>5.12</v>
      </c>
      <c r="G97" s="63" t="s">
        <v>276</v>
      </c>
      <c r="H97" s="216"/>
      <c r="I97" s="216"/>
      <c r="J97" s="63" t="s">
        <v>276</v>
      </c>
      <c r="L97" s="201"/>
      <c r="M97" s="202"/>
      <c r="N97" s="202"/>
      <c r="O97" s="203"/>
      <c r="P97" s="202"/>
      <c r="Q97" s="204"/>
      <c r="R97" s="205"/>
    </row>
    <row r="98" spans="1:18" ht="33" customHeight="1">
      <c r="A98" s="79" t="s">
        <v>136</v>
      </c>
      <c r="B98" s="48">
        <v>97645</v>
      </c>
      <c r="C98" s="48" t="s">
        <v>27</v>
      </c>
      <c r="D98" s="49" t="s">
        <v>84</v>
      </c>
      <c r="E98" s="48" t="s">
        <v>57</v>
      </c>
      <c r="F98" s="50">
        <v>2.56</v>
      </c>
      <c r="G98" s="63" t="s">
        <v>255</v>
      </c>
      <c r="H98" s="216"/>
      <c r="I98" s="216"/>
      <c r="J98" s="63" t="s">
        <v>255</v>
      </c>
      <c r="L98" s="201"/>
      <c r="M98" s="202"/>
      <c r="N98" s="202"/>
      <c r="O98" s="203"/>
      <c r="P98" s="202"/>
      <c r="Q98" s="204"/>
      <c r="R98" s="205"/>
    </row>
    <row r="99" spans="1:18" ht="33" customHeight="1">
      <c r="A99" s="79" t="s">
        <v>137</v>
      </c>
      <c r="B99" s="48">
        <v>97645</v>
      </c>
      <c r="C99" s="48" t="s">
        <v>27</v>
      </c>
      <c r="D99" s="49" t="s">
        <v>865</v>
      </c>
      <c r="E99" s="48" t="s">
        <v>57</v>
      </c>
      <c r="F99" s="50">
        <v>2.56</v>
      </c>
      <c r="G99" s="63" t="s">
        <v>255</v>
      </c>
      <c r="H99" s="216"/>
      <c r="I99" s="216"/>
      <c r="J99" s="63" t="s">
        <v>255</v>
      </c>
      <c r="L99" s="201"/>
      <c r="M99" s="202"/>
      <c r="N99" s="202"/>
      <c r="O99" s="203"/>
      <c r="P99" s="202"/>
      <c r="Q99" s="204"/>
      <c r="R99" s="205"/>
    </row>
    <row r="100" spans="1:18" ht="21.75" customHeight="1">
      <c r="A100" s="375"/>
      <c r="B100" s="375"/>
      <c r="C100" s="375"/>
      <c r="D100" s="375"/>
      <c r="E100" s="375"/>
      <c r="F100" s="375"/>
      <c r="G100" s="375"/>
      <c r="H100" s="375"/>
      <c r="I100" s="375"/>
      <c r="J100" s="375"/>
      <c r="L100" s="201"/>
      <c r="M100" s="202"/>
      <c r="N100" s="202"/>
      <c r="O100" s="203"/>
      <c r="P100" s="202"/>
      <c r="Q100" s="204"/>
      <c r="R100" s="205"/>
    </row>
    <row r="101" spans="1:18" ht="33" customHeight="1">
      <c r="A101" s="212" t="s">
        <v>814</v>
      </c>
      <c r="B101" s="213">
        <v>99814</v>
      </c>
      <c r="C101" s="213" t="s">
        <v>27</v>
      </c>
      <c r="D101" s="214" t="s">
        <v>100</v>
      </c>
      <c r="E101" s="213" t="s">
        <v>57</v>
      </c>
      <c r="F101" s="215">
        <v>846.91</v>
      </c>
      <c r="G101" s="51">
        <v>1.94</v>
      </c>
      <c r="H101" s="51">
        <f>ROUND(G101*(1+$I$2),2)</f>
        <v>1.94</v>
      </c>
      <c r="I101" s="51">
        <f t="shared" ref="I101" si="2">ROUND(H101*F101,2)</f>
        <v>1643.01</v>
      </c>
      <c r="J101" s="52"/>
      <c r="L101" s="201"/>
      <c r="M101" s="202"/>
      <c r="N101" s="202"/>
      <c r="O101" s="203"/>
      <c r="P101" s="202"/>
      <c r="Q101" s="204"/>
      <c r="R101" s="205"/>
    </row>
    <row r="102" spans="1:18" ht="24" customHeight="1">
      <c r="A102" s="79" t="s">
        <v>99</v>
      </c>
      <c r="B102" s="48">
        <v>99814</v>
      </c>
      <c r="C102" s="48" t="s">
        <v>27</v>
      </c>
      <c r="D102" s="49" t="s">
        <v>100</v>
      </c>
      <c r="E102" s="48" t="s">
        <v>57</v>
      </c>
      <c r="F102" s="50">
        <v>21.9</v>
      </c>
      <c r="G102" s="52" t="s">
        <v>226</v>
      </c>
      <c r="H102" s="216"/>
      <c r="I102" s="216"/>
      <c r="J102" s="52" t="s">
        <v>226</v>
      </c>
      <c r="L102" s="201"/>
      <c r="M102" s="202"/>
      <c r="N102" s="202"/>
      <c r="O102" s="203"/>
      <c r="P102" s="202"/>
      <c r="Q102" s="204"/>
      <c r="R102" s="205"/>
    </row>
    <row r="103" spans="1:18" ht="24" customHeight="1">
      <c r="A103" s="79" t="s">
        <v>101</v>
      </c>
      <c r="B103" s="48">
        <v>99814</v>
      </c>
      <c r="C103" s="48" t="s">
        <v>27</v>
      </c>
      <c r="D103" s="49" t="s">
        <v>100</v>
      </c>
      <c r="E103" s="48" t="s">
        <v>57</v>
      </c>
      <c r="F103" s="50">
        <v>45</v>
      </c>
      <c r="G103" s="52" t="s">
        <v>229</v>
      </c>
      <c r="H103" s="216"/>
      <c r="I103" s="216"/>
      <c r="J103" s="52" t="s">
        <v>229</v>
      </c>
      <c r="L103" s="201"/>
      <c r="M103" s="202"/>
      <c r="N103" s="202"/>
      <c r="O103" s="203"/>
      <c r="P103" s="202"/>
      <c r="Q103" s="204"/>
      <c r="R103" s="205"/>
    </row>
    <row r="104" spans="1:18" ht="24" customHeight="1">
      <c r="A104" s="79" t="s">
        <v>104</v>
      </c>
      <c r="B104" s="48">
        <v>99814</v>
      </c>
      <c r="C104" s="48" t="s">
        <v>27</v>
      </c>
      <c r="D104" s="49" t="s">
        <v>100</v>
      </c>
      <c r="E104" s="48" t="s">
        <v>57</v>
      </c>
      <c r="F104" s="50">
        <v>39.299999999999997</v>
      </c>
      <c r="G104" s="52" t="s">
        <v>231</v>
      </c>
      <c r="H104" s="216"/>
      <c r="I104" s="216"/>
      <c r="J104" s="52" t="s">
        <v>231</v>
      </c>
      <c r="L104" s="201"/>
      <c r="M104" s="202"/>
      <c r="N104" s="202"/>
      <c r="O104" s="203"/>
      <c r="P104" s="202"/>
      <c r="Q104" s="204"/>
      <c r="R104" s="205"/>
    </row>
    <row r="105" spans="1:18" ht="24" customHeight="1">
      <c r="A105" s="79" t="s">
        <v>107</v>
      </c>
      <c r="B105" s="48">
        <v>99814</v>
      </c>
      <c r="C105" s="48" t="s">
        <v>27</v>
      </c>
      <c r="D105" s="49" t="s">
        <v>100</v>
      </c>
      <c r="E105" s="48" t="s">
        <v>57</v>
      </c>
      <c r="F105" s="50">
        <v>32.400000000000006</v>
      </c>
      <c r="G105" s="52" t="s">
        <v>236</v>
      </c>
      <c r="H105" s="216"/>
      <c r="I105" s="216"/>
      <c r="J105" s="52" t="s">
        <v>236</v>
      </c>
      <c r="L105" s="201"/>
      <c r="M105" s="202"/>
      <c r="N105" s="202"/>
      <c r="O105" s="203"/>
      <c r="P105" s="202"/>
      <c r="Q105" s="204"/>
      <c r="R105" s="205"/>
    </row>
    <row r="106" spans="1:18" ht="24" customHeight="1">
      <c r="A106" s="79" t="s">
        <v>111</v>
      </c>
      <c r="B106" s="48">
        <v>99814</v>
      </c>
      <c r="C106" s="48" t="s">
        <v>27</v>
      </c>
      <c r="D106" s="49" t="s">
        <v>100</v>
      </c>
      <c r="E106" s="48" t="s">
        <v>57</v>
      </c>
      <c r="F106" s="50">
        <v>31.200000000000003</v>
      </c>
      <c r="G106" s="63" t="s">
        <v>239</v>
      </c>
      <c r="H106" s="216"/>
      <c r="I106" s="216"/>
      <c r="J106" s="63" t="s">
        <v>239</v>
      </c>
      <c r="L106" s="201"/>
      <c r="M106" s="202"/>
      <c r="N106" s="202"/>
      <c r="O106" s="203"/>
      <c r="P106" s="202"/>
      <c r="Q106" s="204"/>
      <c r="R106" s="205"/>
    </row>
    <row r="107" spans="1:18" ht="24" customHeight="1">
      <c r="A107" s="79" t="s">
        <v>112</v>
      </c>
      <c r="B107" s="48">
        <v>99814</v>
      </c>
      <c r="C107" s="48" t="s">
        <v>27</v>
      </c>
      <c r="D107" s="49" t="s">
        <v>100</v>
      </c>
      <c r="E107" s="48" t="s">
        <v>57</v>
      </c>
      <c r="F107" s="50">
        <v>122.01</v>
      </c>
      <c r="G107" s="63" t="s">
        <v>241</v>
      </c>
      <c r="H107" s="216"/>
      <c r="I107" s="216"/>
      <c r="J107" s="63" t="s">
        <v>241</v>
      </c>
      <c r="L107" s="201"/>
      <c r="M107" s="202"/>
      <c r="N107" s="202"/>
      <c r="O107" s="203"/>
      <c r="P107" s="202"/>
      <c r="Q107" s="204"/>
      <c r="R107" s="205"/>
    </row>
    <row r="108" spans="1:18" ht="24" customHeight="1">
      <c r="A108" s="79" t="s">
        <v>114</v>
      </c>
      <c r="B108" s="48">
        <v>99814</v>
      </c>
      <c r="C108" s="48" t="s">
        <v>27</v>
      </c>
      <c r="D108" s="49" t="s">
        <v>100</v>
      </c>
      <c r="E108" s="48" t="s">
        <v>57</v>
      </c>
      <c r="F108" s="50">
        <v>25.799999999999997</v>
      </c>
      <c r="G108" s="63" t="s">
        <v>246</v>
      </c>
      <c r="H108" s="216"/>
      <c r="I108" s="216"/>
      <c r="J108" s="63" t="s">
        <v>246</v>
      </c>
      <c r="L108" s="201"/>
      <c r="M108" s="202"/>
      <c r="N108" s="202"/>
      <c r="O108" s="203"/>
      <c r="P108" s="202"/>
      <c r="Q108" s="204"/>
      <c r="R108" s="205"/>
    </row>
    <row r="109" spans="1:18" ht="24" customHeight="1">
      <c r="A109" s="79" t="s">
        <v>115</v>
      </c>
      <c r="B109" s="48">
        <v>99814</v>
      </c>
      <c r="C109" s="48" t="s">
        <v>27</v>
      </c>
      <c r="D109" s="49" t="s">
        <v>100</v>
      </c>
      <c r="E109" s="48" t="s">
        <v>57</v>
      </c>
      <c r="F109" s="50">
        <v>199.79999999999998</v>
      </c>
      <c r="G109" s="63" t="s">
        <v>248</v>
      </c>
      <c r="H109" s="216"/>
      <c r="I109" s="216"/>
      <c r="J109" s="63" t="s">
        <v>248</v>
      </c>
      <c r="L109" s="201"/>
      <c r="M109" s="202"/>
      <c r="N109" s="202"/>
      <c r="O109" s="203"/>
      <c r="P109" s="202"/>
      <c r="Q109" s="204"/>
      <c r="R109" s="205"/>
    </row>
    <row r="110" spans="1:18" ht="24" customHeight="1">
      <c r="A110" s="79" t="s">
        <v>116</v>
      </c>
      <c r="B110" s="48">
        <v>99814</v>
      </c>
      <c r="C110" s="48" t="s">
        <v>27</v>
      </c>
      <c r="D110" s="49" t="s">
        <v>100</v>
      </c>
      <c r="E110" s="48" t="s">
        <v>57</v>
      </c>
      <c r="F110" s="50">
        <v>22.86</v>
      </c>
      <c r="G110" s="52" t="s">
        <v>253</v>
      </c>
      <c r="H110" s="216"/>
      <c r="I110" s="216"/>
      <c r="J110" s="52" t="s">
        <v>253</v>
      </c>
      <c r="L110" s="201"/>
      <c r="M110" s="202"/>
      <c r="N110" s="202"/>
      <c r="O110" s="203"/>
      <c r="P110" s="202"/>
      <c r="Q110" s="204"/>
      <c r="R110" s="205"/>
    </row>
    <row r="111" spans="1:18" ht="24" customHeight="1">
      <c r="A111" s="79" t="s">
        <v>118</v>
      </c>
      <c r="B111" s="48">
        <v>99814</v>
      </c>
      <c r="C111" s="48" t="s">
        <v>27</v>
      </c>
      <c r="D111" s="49" t="s">
        <v>100</v>
      </c>
      <c r="E111" s="48" t="s">
        <v>57</v>
      </c>
      <c r="F111" s="50">
        <v>21.9</v>
      </c>
      <c r="G111" s="52" t="s">
        <v>257</v>
      </c>
      <c r="H111" s="216"/>
      <c r="I111" s="216"/>
      <c r="J111" s="52" t="s">
        <v>257</v>
      </c>
      <c r="L111" s="201"/>
      <c r="M111" s="202"/>
      <c r="N111" s="202"/>
      <c r="O111" s="203"/>
      <c r="P111" s="202"/>
      <c r="Q111" s="204"/>
      <c r="R111" s="205"/>
    </row>
    <row r="112" spans="1:18" ht="24" customHeight="1">
      <c r="A112" s="79" t="s">
        <v>119</v>
      </c>
      <c r="B112" s="48">
        <v>99814</v>
      </c>
      <c r="C112" s="48" t="s">
        <v>27</v>
      </c>
      <c r="D112" s="49" t="s">
        <v>100</v>
      </c>
      <c r="E112" s="48" t="s">
        <v>57</v>
      </c>
      <c r="F112" s="50">
        <v>29.099999999999998</v>
      </c>
      <c r="G112" s="52" t="s">
        <v>259</v>
      </c>
      <c r="H112" s="216"/>
      <c r="I112" s="216"/>
      <c r="J112" s="52" t="s">
        <v>259</v>
      </c>
      <c r="L112" s="201"/>
      <c r="M112" s="202"/>
      <c r="N112" s="202"/>
      <c r="O112" s="203"/>
      <c r="P112" s="202"/>
      <c r="Q112" s="204"/>
      <c r="R112" s="205"/>
    </row>
    <row r="113" spans="1:18" ht="24" customHeight="1">
      <c r="A113" s="79" t="s">
        <v>120</v>
      </c>
      <c r="B113" s="48">
        <v>99814</v>
      </c>
      <c r="C113" s="48" t="s">
        <v>27</v>
      </c>
      <c r="D113" s="49" t="s">
        <v>100</v>
      </c>
      <c r="E113" s="48" t="s">
        <v>57</v>
      </c>
      <c r="F113" s="50">
        <v>11.850000000000001</v>
      </c>
      <c r="G113" s="52" t="s">
        <v>262</v>
      </c>
      <c r="H113" s="216"/>
      <c r="I113" s="216"/>
      <c r="J113" s="52" t="s">
        <v>262</v>
      </c>
      <c r="L113" s="201"/>
      <c r="M113" s="202"/>
      <c r="N113" s="202"/>
      <c r="O113" s="203"/>
      <c r="P113" s="202"/>
      <c r="Q113" s="204"/>
      <c r="R113" s="205"/>
    </row>
    <row r="114" spans="1:18" ht="24" customHeight="1">
      <c r="A114" s="79" t="s">
        <v>121</v>
      </c>
      <c r="B114" s="81">
        <v>99814</v>
      </c>
      <c r="C114" s="48" t="s">
        <v>27</v>
      </c>
      <c r="D114" s="49" t="s">
        <v>100</v>
      </c>
      <c r="E114" s="48" t="s">
        <v>57</v>
      </c>
      <c r="F114" s="50">
        <v>23.625</v>
      </c>
      <c r="G114" s="52" t="s">
        <v>263</v>
      </c>
      <c r="H114" s="216"/>
      <c r="I114" s="216"/>
      <c r="J114" s="52" t="s">
        <v>263</v>
      </c>
      <c r="L114" s="201"/>
      <c r="M114" s="202"/>
      <c r="N114" s="202"/>
      <c r="O114" s="203"/>
      <c r="P114" s="202"/>
      <c r="Q114" s="204"/>
      <c r="R114" s="205"/>
    </row>
    <row r="115" spans="1:18" ht="24" customHeight="1">
      <c r="A115" s="79" t="s">
        <v>122</v>
      </c>
      <c r="B115" s="48">
        <v>99814</v>
      </c>
      <c r="C115" s="48" t="s">
        <v>27</v>
      </c>
      <c r="D115" s="49" t="s">
        <v>100</v>
      </c>
      <c r="E115" s="48" t="s">
        <v>57</v>
      </c>
      <c r="F115" s="50">
        <v>36</v>
      </c>
      <c r="G115" s="52" t="s">
        <v>266</v>
      </c>
      <c r="H115" s="216"/>
      <c r="I115" s="216"/>
      <c r="J115" s="52" t="s">
        <v>266</v>
      </c>
      <c r="L115" s="201"/>
      <c r="M115" s="202"/>
      <c r="N115" s="202"/>
      <c r="O115" s="203"/>
      <c r="P115" s="202"/>
      <c r="Q115" s="204"/>
      <c r="R115" s="205"/>
    </row>
    <row r="116" spans="1:18" ht="24" customHeight="1">
      <c r="A116" s="79" t="s">
        <v>124</v>
      </c>
      <c r="B116" s="48">
        <v>99814</v>
      </c>
      <c r="C116" s="48" t="s">
        <v>27</v>
      </c>
      <c r="D116" s="49" t="s">
        <v>100</v>
      </c>
      <c r="E116" s="48" t="s">
        <v>57</v>
      </c>
      <c r="F116" s="50">
        <v>32.81</v>
      </c>
      <c r="G116" s="52" t="s">
        <v>268</v>
      </c>
      <c r="H116" s="216"/>
      <c r="I116" s="216"/>
      <c r="J116" s="52" t="s">
        <v>268</v>
      </c>
      <c r="L116" s="201"/>
      <c r="M116" s="202"/>
      <c r="N116" s="202"/>
      <c r="O116" s="203"/>
      <c r="P116" s="202"/>
      <c r="Q116" s="204"/>
      <c r="R116" s="205"/>
    </row>
    <row r="117" spans="1:18" ht="24" customHeight="1">
      <c r="A117" s="79" t="s">
        <v>126</v>
      </c>
      <c r="B117" s="48">
        <v>99814</v>
      </c>
      <c r="C117" s="48" t="s">
        <v>27</v>
      </c>
      <c r="D117" s="49" t="s">
        <v>100</v>
      </c>
      <c r="E117" s="48" t="s">
        <v>57</v>
      </c>
      <c r="F117" s="50">
        <v>26.009999999999998</v>
      </c>
      <c r="G117" s="52" t="s">
        <v>271</v>
      </c>
      <c r="H117" s="216"/>
      <c r="I117" s="216"/>
      <c r="J117" s="52" t="s">
        <v>271</v>
      </c>
      <c r="L117" s="201"/>
      <c r="M117" s="202"/>
      <c r="N117" s="202"/>
      <c r="O117" s="203"/>
      <c r="P117" s="202"/>
      <c r="Q117" s="204"/>
      <c r="R117" s="205"/>
    </row>
    <row r="118" spans="1:18" ht="24" customHeight="1">
      <c r="A118" s="79" t="s">
        <v>135</v>
      </c>
      <c r="B118" s="48">
        <v>99814</v>
      </c>
      <c r="C118" s="48" t="s">
        <v>27</v>
      </c>
      <c r="D118" s="49" t="s">
        <v>100</v>
      </c>
      <c r="E118" s="48" t="s">
        <v>57</v>
      </c>
      <c r="F118" s="50">
        <v>44.400000000000006</v>
      </c>
      <c r="G118" s="63" t="s">
        <v>279</v>
      </c>
      <c r="H118" s="216"/>
      <c r="I118" s="216"/>
      <c r="J118" s="63" t="s">
        <v>279</v>
      </c>
      <c r="L118" s="201"/>
      <c r="M118" s="202"/>
      <c r="N118" s="202"/>
      <c r="O118" s="203"/>
      <c r="P118" s="202"/>
      <c r="Q118" s="204"/>
      <c r="R118" s="205"/>
    </row>
    <row r="119" spans="1:18" ht="24" customHeight="1">
      <c r="A119" s="79" t="s">
        <v>136</v>
      </c>
      <c r="B119" s="48">
        <v>99814</v>
      </c>
      <c r="C119" s="48" t="s">
        <v>27</v>
      </c>
      <c r="D119" s="49" t="s">
        <v>100</v>
      </c>
      <c r="E119" s="48" t="s">
        <v>57</v>
      </c>
      <c r="F119" s="50">
        <v>27.570000000000004</v>
      </c>
      <c r="G119" s="63" t="s">
        <v>280</v>
      </c>
      <c r="H119" s="216"/>
      <c r="I119" s="216"/>
      <c r="J119" s="63" t="s">
        <v>280</v>
      </c>
      <c r="L119" s="201"/>
      <c r="M119" s="202"/>
      <c r="N119" s="202"/>
      <c r="O119" s="203"/>
      <c r="P119" s="202"/>
      <c r="Q119" s="204"/>
      <c r="R119" s="205"/>
    </row>
    <row r="120" spans="1:18" ht="24" customHeight="1">
      <c r="A120" s="79" t="s">
        <v>137</v>
      </c>
      <c r="B120" s="48">
        <v>99814</v>
      </c>
      <c r="C120" s="48" t="s">
        <v>27</v>
      </c>
      <c r="D120" s="49" t="s">
        <v>100</v>
      </c>
      <c r="E120" s="48" t="s">
        <v>57</v>
      </c>
      <c r="F120" s="50">
        <v>36</v>
      </c>
      <c r="G120" s="52" t="s">
        <v>282</v>
      </c>
      <c r="H120" s="216"/>
      <c r="I120" s="216"/>
      <c r="J120" s="52" t="s">
        <v>282</v>
      </c>
      <c r="L120" s="201"/>
      <c r="M120" s="202"/>
      <c r="N120" s="202"/>
      <c r="O120" s="203"/>
      <c r="P120" s="202"/>
      <c r="Q120" s="204"/>
      <c r="R120" s="205"/>
    </row>
    <row r="121" spans="1:18" ht="24" customHeight="1">
      <c r="A121" s="79" t="s">
        <v>138</v>
      </c>
      <c r="B121" s="48">
        <v>99814</v>
      </c>
      <c r="C121" s="48" t="s">
        <v>27</v>
      </c>
      <c r="D121" s="49" t="s">
        <v>100</v>
      </c>
      <c r="E121" s="48" t="s">
        <v>57</v>
      </c>
      <c r="F121" s="50">
        <v>3.87</v>
      </c>
      <c r="G121" s="63" t="s">
        <v>281</v>
      </c>
      <c r="H121" s="216"/>
      <c r="I121" s="216"/>
      <c r="J121" s="63" t="s">
        <v>281</v>
      </c>
      <c r="L121" s="201"/>
      <c r="M121" s="202"/>
      <c r="N121" s="202"/>
      <c r="O121" s="203"/>
      <c r="P121" s="202"/>
      <c r="Q121" s="204"/>
      <c r="R121" s="205"/>
    </row>
    <row r="122" spans="1:18" ht="16.5" customHeight="1">
      <c r="A122" s="375"/>
      <c r="B122" s="375"/>
      <c r="C122" s="375"/>
      <c r="D122" s="375"/>
      <c r="E122" s="375"/>
      <c r="F122" s="375"/>
      <c r="G122" s="375"/>
      <c r="H122" s="375"/>
      <c r="I122" s="375"/>
      <c r="J122" s="375"/>
      <c r="L122" s="201"/>
      <c r="M122" s="202"/>
      <c r="N122" s="202"/>
      <c r="O122" s="203"/>
      <c r="P122" s="202"/>
      <c r="Q122" s="204"/>
      <c r="R122" s="205"/>
    </row>
    <row r="123" spans="1:18" ht="16.5" customHeight="1">
      <c r="A123" s="258" t="s">
        <v>48</v>
      </c>
      <c r="B123" s="258"/>
      <c r="C123" s="258"/>
      <c r="D123" s="283" t="s">
        <v>49</v>
      </c>
      <c r="E123" s="258"/>
      <c r="F123" s="258"/>
      <c r="G123" s="258"/>
      <c r="H123" s="258"/>
      <c r="I123" s="258"/>
      <c r="J123" s="258"/>
      <c r="L123" s="201"/>
      <c r="M123" s="202"/>
      <c r="N123" s="202"/>
      <c r="O123" s="203"/>
      <c r="P123" s="202"/>
      <c r="Q123" s="204"/>
      <c r="R123" s="205"/>
    </row>
    <row r="124" spans="1:18" ht="24" customHeight="1">
      <c r="A124" s="212" t="s">
        <v>50</v>
      </c>
      <c r="B124" s="213">
        <v>88485</v>
      </c>
      <c r="C124" s="213" t="s">
        <v>27</v>
      </c>
      <c r="D124" s="214" t="s">
        <v>51</v>
      </c>
      <c r="E124" s="213" t="s">
        <v>57</v>
      </c>
      <c r="F124" s="215">
        <v>505.43</v>
      </c>
      <c r="G124" s="216"/>
      <c r="H124" s="216"/>
      <c r="I124" s="216"/>
      <c r="J124" s="217"/>
      <c r="L124" s="201"/>
      <c r="M124" s="202"/>
      <c r="N124" s="202"/>
      <c r="O124" s="203"/>
      <c r="P124" s="202"/>
      <c r="Q124" s="204"/>
      <c r="R124" s="205"/>
    </row>
    <row r="125" spans="1:18" ht="24" customHeight="1">
      <c r="A125" s="79" t="s">
        <v>36</v>
      </c>
      <c r="B125" s="48">
        <v>88485</v>
      </c>
      <c r="C125" s="48" t="s">
        <v>27</v>
      </c>
      <c r="D125" s="49" t="s">
        <v>51</v>
      </c>
      <c r="E125" s="48" t="s">
        <v>57</v>
      </c>
      <c r="F125" s="50">
        <v>386.09999999999997</v>
      </c>
      <c r="G125" s="52" t="s">
        <v>192</v>
      </c>
      <c r="H125" s="216"/>
      <c r="I125" s="216"/>
      <c r="J125" s="52" t="s">
        <v>192</v>
      </c>
      <c r="L125" s="201"/>
      <c r="M125" s="202"/>
      <c r="N125" s="202"/>
      <c r="O125" s="203"/>
      <c r="P125" s="202"/>
      <c r="Q125" s="204"/>
      <c r="R125" s="205"/>
    </row>
    <row r="126" spans="1:18" ht="24" customHeight="1">
      <c r="A126" s="79" t="s">
        <v>115</v>
      </c>
      <c r="B126" s="48">
        <v>88485</v>
      </c>
      <c r="C126" s="48" t="s">
        <v>27</v>
      </c>
      <c r="D126" s="49" t="s">
        <v>51</v>
      </c>
      <c r="E126" s="48" t="s">
        <v>57</v>
      </c>
      <c r="F126" s="50">
        <v>149.85</v>
      </c>
      <c r="G126" s="63" t="s">
        <v>249</v>
      </c>
      <c r="H126" s="216"/>
      <c r="I126" s="216"/>
      <c r="J126" s="63" t="s">
        <v>249</v>
      </c>
      <c r="L126" s="201"/>
      <c r="M126" s="202"/>
      <c r="N126" s="202"/>
      <c r="O126" s="203"/>
      <c r="P126" s="202"/>
      <c r="Q126" s="204"/>
      <c r="R126" s="205"/>
    </row>
    <row r="127" spans="1:18" ht="24" customHeight="1">
      <c r="A127" s="79" t="s">
        <v>124</v>
      </c>
      <c r="B127" s="48">
        <v>88485</v>
      </c>
      <c r="C127" s="48" t="s">
        <v>27</v>
      </c>
      <c r="D127" s="49" t="s">
        <v>51</v>
      </c>
      <c r="E127" s="48" t="s">
        <v>57</v>
      </c>
      <c r="F127" s="50">
        <v>12.08</v>
      </c>
      <c r="G127" s="63" t="s">
        <v>269</v>
      </c>
      <c r="H127" s="216"/>
      <c r="I127" s="216"/>
      <c r="J127" s="63" t="s">
        <v>269</v>
      </c>
      <c r="L127" s="201"/>
      <c r="M127" s="202"/>
      <c r="N127" s="202"/>
      <c r="O127" s="203"/>
      <c r="P127" s="202"/>
      <c r="Q127" s="204"/>
      <c r="R127" s="205"/>
    </row>
    <row r="128" spans="1:18" ht="24" customHeight="1">
      <c r="A128" s="79" t="s">
        <v>135</v>
      </c>
      <c r="B128" s="48">
        <v>88485</v>
      </c>
      <c r="C128" s="48" t="s">
        <v>27</v>
      </c>
      <c r="D128" s="49" t="s">
        <v>51</v>
      </c>
      <c r="E128" s="48" t="s">
        <v>57</v>
      </c>
      <c r="F128" s="50">
        <v>44.400000000000006</v>
      </c>
      <c r="G128" s="63" t="s">
        <v>279</v>
      </c>
      <c r="H128" s="216"/>
      <c r="I128" s="216"/>
      <c r="J128" s="63" t="s">
        <v>279</v>
      </c>
      <c r="L128" s="201"/>
      <c r="M128" s="202"/>
      <c r="N128" s="202"/>
      <c r="O128" s="203"/>
      <c r="P128" s="202"/>
      <c r="Q128" s="204"/>
      <c r="R128" s="205"/>
    </row>
    <row r="129" spans="1:18" ht="24" customHeight="1">
      <c r="A129" s="79" t="s">
        <v>136</v>
      </c>
      <c r="B129" s="48">
        <v>88485</v>
      </c>
      <c r="C129" s="48" t="s">
        <v>27</v>
      </c>
      <c r="D129" s="49" t="s">
        <v>51</v>
      </c>
      <c r="E129" s="48" t="s">
        <v>57</v>
      </c>
      <c r="F129" s="50">
        <v>11.850000000000001</v>
      </c>
      <c r="G129" s="63" t="s">
        <v>262</v>
      </c>
      <c r="H129" s="216"/>
      <c r="I129" s="216"/>
      <c r="J129" s="63" t="s">
        <v>262</v>
      </c>
      <c r="L129" s="201"/>
      <c r="M129" s="202"/>
      <c r="N129" s="202"/>
      <c r="O129" s="203"/>
      <c r="P129" s="202"/>
      <c r="Q129" s="204"/>
      <c r="R129" s="205"/>
    </row>
    <row r="130" spans="1:18" ht="18.75" customHeight="1">
      <c r="A130" s="375"/>
      <c r="B130" s="375"/>
      <c r="C130" s="375"/>
      <c r="D130" s="375"/>
      <c r="E130" s="375"/>
      <c r="F130" s="375"/>
      <c r="G130" s="375"/>
      <c r="H130" s="375"/>
      <c r="I130" s="375"/>
      <c r="J130" s="375"/>
      <c r="L130" s="201"/>
      <c r="M130" s="202"/>
      <c r="N130" s="202"/>
      <c r="O130" s="203"/>
      <c r="P130" s="202"/>
      <c r="Q130" s="204"/>
      <c r="R130" s="205"/>
    </row>
    <row r="131" spans="1:18" ht="24" customHeight="1">
      <c r="A131" s="212" t="s">
        <v>52</v>
      </c>
      <c r="B131" s="213">
        <v>88489</v>
      </c>
      <c r="C131" s="213" t="s">
        <v>27</v>
      </c>
      <c r="D131" s="214" t="s">
        <v>53</v>
      </c>
      <c r="E131" s="213" t="s">
        <v>57</v>
      </c>
      <c r="F131" s="215">
        <f>410.85</f>
        <v>410.85</v>
      </c>
      <c r="G131" s="51">
        <v>3.13</v>
      </c>
      <c r="H131" s="51">
        <f>ROUND(G131*(1+$I$2),2)</f>
        <v>3.13</v>
      </c>
      <c r="I131" s="51">
        <f>ROUND(H131*F131,2)</f>
        <v>1285.96</v>
      </c>
      <c r="J131" s="52"/>
      <c r="L131" s="201"/>
      <c r="M131" s="202"/>
      <c r="N131" s="202"/>
      <c r="O131" s="203"/>
      <c r="P131" s="202"/>
      <c r="Q131" s="204"/>
      <c r="R131" s="205"/>
    </row>
    <row r="132" spans="1:18" ht="24" customHeight="1">
      <c r="A132" s="79" t="s">
        <v>36</v>
      </c>
      <c r="B132" s="48">
        <v>88489</v>
      </c>
      <c r="C132" s="48" t="s">
        <v>27</v>
      </c>
      <c r="D132" s="49" t="s">
        <v>53</v>
      </c>
      <c r="E132" s="48" t="s">
        <v>57</v>
      </c>
      <c r="F132" s="50">
        <v>386.09999999999997</v>
      </c>
      <c r="G132" s="52" t="s">
        <v>192</v>
      </c>
      <c r="H132" s="216"/>
      <c r="I132" s="216"/>
      <c r="J132" s="52" t="s">
        <v>192</v>
      </c>
      <c r="L132" s="201"/>
      <c r="M132" s="202"/>
      <c r="N132" s="202"/>
      <c r="O132" s="203"/>
      <c r="P132" s="202"/>
      <c r="Q132" s="204"/>
      <c r="R132" s="205"/>
    </row>
    <row r="133" spans="1:18" ht="24" customHeight="1">
      <c r="A133" s="79" t="s">
        <v>112</v>
      </c>
      <c r="B133" s="48">
        <v>88489</v>
      </c>
      <c r="C133" s="48" t="s">
        <v>27</v>
      </c>
      <c r="D133" s="49" t="s">
        <v>53</v>
      </c>
      <c r="E133" s="48" t="s">
        <v>57</v>
      </c>
      <c r="F133" s="50">
        <v>24.75</v>
      </c>
      <c r="G133" s="63" t="s">
        <v>242</v>
      </c>
      <c r="H133" s="216"/>
      <c r="I133" s="216"/>
      <c r="J133" s="63" t="s">
        <v>242</v>
      </c>
      <c r="L133" s="201"/>
      <c r="M133" s="202"/>
      <c r="N133" s="202"/>
      <c r="O133" s="203"/>
      <c r="P133" s="202"/>
      <c r="Q133" s="204"/>
      <c r="R133" s="205"/>
    </row>
    <row r="134" spans="1:18" ht="24" customHeight="1">
      <c r="A134" s="79"/>
      <c r="B134" s="48"/>
      <c r="C134" s="48"/>
      <c r="D134" s="49"/>
      <c r="E134" s="48"/>
      <c r="F134" s="50"/>
      <c r="G134" s="63"/>
      <c r="H134" s="216"/>
      <c r="I134" s="216"/>
      <c r="J134" s="63"/>
      <c r="L134" s="201"/>
      <c r="M134" s="202"/>
      <c r="N134" s="202"/>
      <c r="O134" s="203"/>
      <c r="P134" s="202"/>
      <c r="Q134" s="204"/>
      <c r="R134" s="205"/>
    </row>
    <row r="135" spans="1:18" ht="24" customHeight="1">
      <c r="A135" s="212" t="s">
        <v>54</v>
      </c>
      <c r="B135" s="353"/>
      <c r="C135" s="353"/>
      <c r="D135" s="214" t="s">
        <v>55</v>
      </c>
      <c r="E135" s="213" t="s">
        <v>33</v>
      </c>
      <c r="F135" s="215">
        <v>193</v>
      </c>
      <c r="G135" s="220"/>
      <c r="H135" s="216"/>
      <c r="I135" s="216"/>
      <c r="J135" s="220" t="s">
        <v>866</v>
      </c>
      <c r="L135" s="201"/>
      <c r="M135" s="202"/>
      <c r="N135" s="202"/>
      <c r="O135" s="203"/>
      <c r="P135" s="202"/>
      <c r="Q135" s="204"/>
      <c r="R135" s="205"/>
    </row>
    <row r="136" spans="1:18" ht="24" customHeight="1">
      <c r="A136" s="212" t="s">
        <v>816</v>
      </c>
      <c r="B136" s="212">
        <v>88488</v>
      </c>
      <c r="C136" s="213" t="s">
        <v>27</v>
      </c>
      <c r="D136" s="219" t="s">
        <v>103</v>
      </c>
      <c r="E136" s="213" t="s">
        <v>33</v>
      </c>
      <c r="F136" s="215">
        <v>140.41999999999999</v>
      </c>
      <c r="G136" s="216"/>
      <c r="H136" s="216"/>
      <c r="I136" s="216"/>
      <c r="J136" s="217"/>
      <c r="L136" s="201"/>
      <c r="M136" s="202"/>
      <c r="N136" s="202"/>
      <c r="O136" s="203"/>
      <c r="P136" s="202"/>
      <c r="Q136" s="204"/>
      <c r="R136" s="205"/>
    </row>
    <row r="137" spans="1:18" ht="24" customHeight="1">
      <c r="A137" s="79" t="s">
        <v>101</v>
      </c>
      <c r="B137" s="48">
        <v>88488</v>
      </c>
      <c r="C137" s="48" t="s">
        <v>27</v>
      </c>
      <c r="D137" s="49" t="s">
        <v>103</v>
      </c>
      <c r="E137" s="48" t="s">
        <v>57</v>
      </c>
      <c r="F137" s="50">
        <v>13.5</v>
      </c>
      <c r="G137" s="63" t="s">
        <v>230</v>
      </c>
      <c r="H137" s="216"/>
      <c r="I137" s="216"/>
      <c r="J137" s="63" t="s">
        <v>230</v>
      </c>
      <c r="L137" s="201"/>
      <c r="M137" s="202"/>
      <c r="N137" s="202"/>
      <c r="O137" s="203"/>
      <c r="P137" s="202"/>
      <c r="Q137" s="204"/>
      <c r="R137" s="205"/>
    </row>
    <row r="138" spans="1:18" ht="24" customHeight="1">
      <c r="A138" s="79" t="s">
        <v>107</v>
      </c>
      <c r="B138" s="48">
        <v>88488</v>
      </c>
      <c r="C138" s="48" t="s">
        <v>27</v>
      </c>
      <c r="D138" s="49" t="s">
        <v>103</v>
      </c>
      <c r="E138" s="48" t="s">
        <v>57</v>
      </c>
      <c r="F138" s="50">
        <v>11.7</v>
      </c>
      <c r="G138" s="52" t="s">
        <v>238</v>
      </c>
      <c r="H138" s="216"/>
      <c r="I138" s="216"/>
      <c r="J138" s="52" t="s">
        <v>238</v>
      </c>
      <c r="L138" s="201"/>
      <c r="M138" s="202"/>
      <c r="N138" s="202"/>
      <c r="O138" s="203"/>
      <c r="P138" s="202"/>
      <c r="Q138" s="204"/>
      <c r="R138" s="205"/>
    </row>
    <row r="139" spans="1:18" ht="24" customHeight="1">
      <c r="A139" s="79" t="s">
        <v>115</v>
      </c>
      <c r="B139" s="48">
        <v>88488</v>
      </c>
      <c r="C139" s="48" t="s">
        <v>27</v>
      </c>
      <c r="D139" s="49" t="s">
        <v>103</v>
      </c>
      <c r="E139" s="48" t="s">
        <v>57</v>
      </c>
      <c r="F139" s="50">
        <v>51</v>
      </c>
      <c r="G139" s="63" t="s">
        <v>250</v>
      </c>
      <c r="H139" s="216"/>
      <c r="I139" s="216"/>
      <c r="J139" s="63" t="s">
        <v>250</v>
      </c>
      <c r="L139" s="201"/>
      <c r="M139" s="202"/>
      <c r="N139" s="202"/>
      <c r="O139" s="203"/>
      <c r="P139" s="202"/>
      <c r="Q139" s="204"/>
      <c r="R139" s="205"/>
    </row>
    <row r="140" spans="1:18" ht="24" customHeight="1">
      <c r="A140" s="79" t="s">
        <v>124</v>
      </c>
      <c r="B140" s="48">
        <v>88488</v>
      </c>
      <c r="C140" s="48" t="s">
        <v>27</v>
      </c>
      <c r="D140" s="49" t="s">
        <v>103</v>
      </c>
      <c r="E140" s="48" t="s">
        <v>57</v>
      </c>
      <c r="F140" s="50">
        <v>12.08</v>
      </c>
      <c r="G140" s="63" t="s">
        <v>269</v>
      </c>
      <c r="H140" s="216"/>
      <c r="I140" s="216"/>
      <c r="J140" s="63" t="s">
        <v>269</v>
      </c>
      <c r="L140" s="201"/>
      <c r="M140" s="202"/>
      <c r="N140" s="202"/>
      <c r="O140" s="203"/>
      <c r="P140" s="202"/>
      <c r="Q140" s="204"/>
      <c r="R140" s="205"/>
    </row>
    <row r="141" spans="1:18" ht="24" customHeight="1">
      <c r="A141" s="79" t="s">
        <v>135</v>
      </c>
      <c r="B141" s="48">
        <v>88488</v>
      </c>
      <c r="C141" s="48" t="s">
        <v>27</v>
      </c>
      <c r="D141" s="49" t="s">
        <v>103</v>
      </c>
      <c r="E141" s="48" t="s">
        <v>57</v>
      </c>
      <c r="F141" s="50">
        <v>44.400000000000006</v>
      </c>
      <c r="G141" s="63" t="s">
        <v>279</v>
      </c>
      <c r="H141" s="216"/>
      <c r="I141" s="216"/>
      <c r="J141" s="63" t="s">
        <v>279</v>
      </c>
      <c r="L141" s="201"/>
      <c r="M141" s="202"/>
      <c r="N141" s="202"/>
      <c r="O141" s="203"/>
      <c r="P141" s="202"/>
      <c r="Q141" s="204"/>
      <c r="R141" s="205"/>
    </row>
    <row r="142" spans="1:18" ht="24" customHeight="1">
      <c r="A142" s="79" t="s">
        <v>136</v>
      </c>
      <c r="B142" s="48">
        <v>88488</v>
      </c>
      <c r="C142" s="48" t="s">
        <v>27</v>
      </c>
      <c r="D142" s="49" t="s">
        <v>103</v>
      </c>
      <c r="E142" s="48" t="s">
        <v>57</v>
      </c>
      <c r="F142" s="50">
        <v>3.87</v>
      </c>
      <c r="G142" s="63" t="s">
        <v>281</v>
      </c>
      <c r="H142" s="216"/>
      <c r="I142" s="216"/>
      <c r="J142" s="63" t="s">
        <v>281</v>
      </c>
      <c r="L142" s="201"/>
      <c r="M142" s="202"/>
      <c r="N142" s="202"/>
      <c r="O142" s="203"/>
      <c r="P142" s="202"/>
      <c r="Q142" s="204"/>
      <c r="R142" s="205"/>
    </row>
    <row r="143" spans="1:18" ht="24" customHeight="1">
      <c r="A143" s="79" t="s">
        <v>138</v>
      </c>
      <c r="B143" s="48">
        <v>88488</v>
      </c>
      <c r="C143" s="48" t="s">
        <v>27</v>
      </c>
      <c r="D143" s="49" t="s">
        <v>103</v>
      </c>
      <c r="E143" s="48" t="s">
        <v>57</v>
      </c>
      <c r="F143" s="50">
        <v>3.87</v>
      </c>
      <c r="G143" s="63" t="s">
        <v>281</v>
      </c>
      <c r="H143" s="216"/>
      <c r="I143" s="216"/>
      <c r="J143" s="63" t="s">
        <v>281</v>
      </c>
      <c r="L143" s="201"/>
      <c r="M143" s="202"/>
      <c r="N143" s="202"/>
      <c r="O143" s="203"/>
      <c r="P143" s="202"/>
      <c r="Q143" s="204"/>
      <c r="R143" s="205"/>
    </row>
    <row r="144" spans="1:18" ht="15" customHeight="1">
      <c r="A144" s="354"/>
      <c r="B144" s="354"/>
      <c r="C144" s="354"/>
      <c r="D144" s="354"/>
      <c r="E144" s="354"/>
      <c r="F144" s="354"/>
      <c r="G144" s="354"/>
      <c r="H144" s="354"/>
      <c r="I144" s="354"/>
      <c r="J144" s="354"/>
      <c r="L144" s="201"/>
      <c r="M144" s="202"/>
      <c r="N144" s="202"/>
      <c r="O144" s="203"/>
      <c r="P144" s="202"/>
      <c r="Q144" s="204"/>
      <c r="R144" s="205"/>
    </row>
    <row r="145" spans="1:18">
      <c r="A145" s="80" t="s">
        <v>58</v>
      </c>
      <c r="B145" s="57"/>
      <c r="C145" s="57"/>
      <c r="D145" s="58" t="s">
        <v>59</v>
      </c>
      <c r="E145" s="57"/>
      <c r="F145" s="57">
        <v>1</v>
      </c>
      <c r="G145" s="57"/>
      <c r="H145" s="59">
        <f>SUM(I146:I150)</f>
        <v>44894.39</v>
      </c>
      <c r="I145" s="256">
        <f>TRUNC(F145 * H145,2)</f>
        <v>44894.39</v>
      </c>
      <c r="J145" s="60"/>
      <c r="L145" s="201"/>
      <c r="M145" s="202"/>
      <c r="N145" s="202"/>
      <c r="O145" s="203"/>
      <c r="P145" s="202"/>
      <c r="Q145" s="204"/>
      <c r="R145" s="205"/>
    </row>
    <row r="146" spans="1:18" ht="36">
      <c r="A146" s="76" t="s">
        <v>60</v>
      </c>
      <c r="B146" s="48">
        <v>92259</v>
      </c>
      <c r="C146" s="48" t="s">
        <v>27</v>
      </c>
      <c r="D146" s="49" t="s">
        <v>61</v>
      </c>
      <c r="E146" s="48" t="s">
        <v>62</v>
      </c>
      <c r="F146" s="50">
        <v>3</v>
      </c>
      <c r="G146" s="51">
        <v>565.02</v>
      </c>
      <c r="H146" s="51">
        <f>ROUND(G146*(1+$I$2),2)</f>
        <v>565.02</v>
      </c>
      <c r="I146" s="51">
        <f t="shared" ref="I146:I152" si="3">ROUND(H146*F146,2)</f>
        <v>1695.06</v>
      </c>
      <c r="J146" s="52" t="s">
        <v>207</v>
      </c>
      <c r="L146" s="201"/>
      <c r="M146" s="202"/>
      <c r="N146" s="202"/>
      <c r="O146" s="203"/>
      <c r="P146" s="202"/>
      <c r="Q146" s="204"/>
      <c r="R146" s="205"/>
    </row>
    <row r="147" spans="1:18" ht="36">
      <c r="A147" s="76" t="s">
        <v>63</v>
      </c>
      <c r="B147" s="48">
        <v>92543</v>
      </c>
      <c r="C147" s="48" t="s">
        <v>27</v>
      </c>
      <c r="D147" s="49" t="s">
        <v>64</v>
      </c>
      <c r="E147" s="48" t="s">
        <v>57</v>
      </c>
      <c r="F147" s="50">
        <v>63</v>
      </c>
      <c r="G147" s="51">
        <v>29.73</v>
      </c>
      <c r="H147" s="51">
        <f>ROUND(G147*(1+$I$2),2)</f>
        <v>29.73</v>
      </c>
      <c r="I147" s="51">
        <f t="shared" si="3"/>
        <v>1872.99</v>
      </c>
      <c r="J147" s="52" t="s">
        <v>208</v>
      </c>
      <c r="L147" s="206"/>
      <c r="M147" s="202"/>
      <c r="N147" s="202"/>
      <c r="O147" s="203"/>
      <c r="P147" s="202"/>
      <c r="Q147" s="204"/>
      <c r="R147" s="207"/>
    </row>
    <row r="148" spans="1:18" ht="48">
      <c r="A148" s="76" t="s">
        <v>65</v>
      </c>
      <c r="B148" s="48">
        <v>94207</v>
      </c>
      <c r="C148" s="48" t="s">
        <v>27</v>
      </c>
      <c r="D148" s="49" t="s">
        <v>66</v>
      </c>
      <c r="E148" s="48" t="s">
        <v>57</v>
      </c>
      <c r="F148" s="50">
        <v>125.4</v>
      </c>
      <c r="G148" s="51">
        <v>101.47</v>
      </c>
      <c r="H148" s="51">
        <f>ROUND(G148*(1+$I$2),2)</f>
        <v>101.47</v>
      </c>
      <c r="I148" s="51">
        <f t="shared" si="3"/>
        <v>12724.34</v>
      </c>
      <c r="J148" s="52" t="s">
        <v>209</v>
      </c>
      <c r="L148" s="206"/>
      <c r="M148" s="202"/>
      <c r="N148" s="202"/>
      <c r="O148" s="203"/>
      <c r="P148" s="202"/>
      <c r="Q148" s="204"/>
      <c r="R148" s="207"/>
    </row>
    <row r="149" spans="1:18" ht="24">
      <c r="A149" s="76" t="s">
        <v>67</v>
      </c>
      <c r="B149" s="48">
        <v>94231</v>
      </c>
      <c r="C149" s="48" t="s">
        <v>27</v>
      </c>
      <c r="D149" s="49" t="s">
        <v>68</v>
      </c>
      <c r="E149" s="48" t="s">
        <v>69</v>
      </c>
      <c r="F149" s="50">
        <v>300</v>
      </c>
      <c r="G149" s="51">
        <v>55.5</v>
      </c>
      <c r="H149" s="51">
        <f>ROUND(G149*(1+$I$2),2)</f>
        <v>55.5</v>
      </c>
      <c r="I149" s="51">
        <f t="shared" si="3"/>
        <v>16650</v>
      </c>
      <c r="J149" s="52" t="s">
        <v>210</v>
      </c>
      <c r="L149" s="201"/>
      <c r="M149" s="202"/>
      <c r="N149" s="202"/>
      <c r="O149" s="203"/>
      <c r="P149" s="202"/>
      <c r="Q149" s="204"/>
      <c r="R149" s="207"/>
    </row>
    <row r="150" spans="1:18" ht="48.6" customHeight="1">
      <c r="A150" s="76" t="s">
        <v>70</v>
      </c>
      <c r="B150" s="48">
        <v>94223</v>
      </c>
      <c r="C150" s="48" t="s">
        <v>27</v>
      </c>
      <c r="D150" s="49" t="s">
        <v>211</v>
      </c>
      <c r="E150" s="48" t="s">
        <v>69</v>
      </c>
      <c r="F150" s="50">
        <v>300</v>
      </c>
      <c r="G150" s="51">
        <v>39.840000000000003</v>
      </c>
      <c r="H150" s="51">
        <f>ROUND(G150*(1+$I$2),2)</f>
        <v>39.840000000000003</v>
      </c>
      <c r="I150" s="51">
        <f t="shared" si="3"/>
        <v>11952</v>
      </c>
      <c r="J150" s="52" t="s">
        <v>212</v>
      </c>
      <c r="L150" s="201"/>
      <c r="M150" s="202"/>
      <c r="N150" s="202"/>
      <c r="O150" s="203"/>
      <c r="P150" s="202"/>
      <c r="Q150" s="204"/>
      <c r="R150" s="207"/>
    </row>
    <row r="151" spans="1:18" ht="24" customHeight="1">
      <c r="A151" s="355"/>
      <c r="B151" s="355"/>
      <c r="C151" s="355"/>
      <c r="D151" s="355"/>
      <c r="E151" s="355"/>
      <c r="F151" s="355"/>
      <c r="G151" s="355"/>
      <c r="H151" s="355"/>
      <c r="I151" s="355"/>
      <c r="J151" s="355"/>
      <c r="L151" s="201"/>
      <c r="M151" s="202"/>
      <c r="N151" s="202"/>
      <c r="O151" s="203"/>
      <c r="P151" s="202"/>
      <c r="Q151" s="204"/>
      <c r="R151" s="207"/>
    </row>
    <row r="152" spans="1:18">
      <c r="A152" s="77" t="s">
        <v>820</v>
      </c>
      <c r="B152" s="41"/>
      <c r="C152" s="41"/>
      <c r="D152" s="42" t="s">
        <v>75</v>
      </c>
      <c r="E152" s="41"/>
      <c r="F152" s="41"/>
      <c r="G152" s="41"/>
      <c r="H152" s="43" t="e">
        <f>#REF!+#REF!+#REF!+#REF!</f>
        <v>#REF!</v>
      </c>
      <c r="I152" s="43" t="e">
        <f t="shared" si="3"/>
        <v>#REF!</v>
      </c>
      <c r="J152" s="44"/>
      <c r="L152" s="201"/>
      <c r="M152" s="202"/>
      <c r="N152" s="202"/>
      <c r="O152" s="203"/>
      <c r="P152" s="202"/>
      <c r="Q152" s="204"/>
      <c r="R152" s="205"/>
    </row>
    <row r="153" spans="1:18" ht="38.25">
      <c r="A153" s="221" t="s">
        <v>821</v>
      </c>
      <c r="B153" s="222">
        <v>87529</v>
      </c>
      <c r="C153" s="222" t="s">
        <v>27</v>
      </c>
      <c r="D153" s="223" t="s">
        <v>77</v>
      </c>
      <c r="E153" s="222" t="s">
        <v>33</v>
      </c>
      <c r="F153" s="224">
        <v>993.61</v>
      </c>
      <c r="G153" s="38"/>
      <c r="H153" s="38"/>
      <c r="I153" s="38"/>
      <c r="J153" s="39"/>
      <c r="L153" s="206"/>
      <c r="M153" s="202"/>
      <c r="N153" s="202"/>
      <c r="O153" s="203"/>
      <c r="P153" s="202"/>
      <c r="Q153" s="204"/>
      <c r="R153" s="207"/>
    </row>
    <row r="154" spans="1:18" ht="38.25">
      <c r="A154" s="76" t="s">
        <v>73</v>
      </c>
      <c r="B154" s="45">
        <v>87529</v>
      </c>
      <c r="C154" s="45" t="s">
        <v>27</v>
      </c>
      <c r="D154" s="46" t="s">
        <v>77</v>
      </c>
      <c r="E154" s="45" t="s">
        <v>33</v>
      </c>
      <c r="F154" s="47">
        <v>41.400000000000006</v>
      </c>
      <c r="G154" s="39" t="s">
        <v>213</v>
      </c>
      <c r="H154" s="38"/>
      <c r="I154" s="38"/>
      <c r="J154" s="39" t="s">
        <v>213</v>
      </c>
      <c r="L154" s="206"/>
      <c r="M154" s="202"/>
      <c r="N154" s="202"/>
      <c r="O154" s="203"/>
      <c r="P154" s="202"/>
      <c r="Q154" s="204"/>
      <c r="R154" s="207"/>
    </row>
    <row r="155" spans="1:18" ht="49.5" customHeight="1">
      <c r="A155" s="76" t="s">
        <v>80</v>
      </c>
      <c r="B155" s="45">
        <v>87529</v>
      </c>
      <c r="C155" s="45" t="s">
        <v>27</v>
      </c>
      <c r="D155" s="46" t="s">
        <v>77</v>
      </c>
      <c r="E155" s="48" t="s">
        <v>57</v>
      </c>
      <c r="F155" s="50">
        <v>123</v>
      </c>
      <c r="G155" s="52" t="s">
        <v>218</v>
      </c>
      <c r="H155" s="38"/>
      <c r="I155" s="38"/>
      <c r="J155" s="52" t="s">
        <v>218</v>
      </c>
      <c r="L155" s="206"/>
      <c r="M155" s="202"/>
      <c r="N155" s="202"/>
      <c r="O155" s="203"/>
      <c r="P155" s="202"/>
      <c r="Q155" s="204"/>
      <c r="R155" s="207"/>
    </row>
    <row r="156" spans="1:18" ht="38.25">
      <c r="A156" s="76" t="s">
        <v>99</v>
      </c>
      <c r="B156" s="45">
        <v>87529</v>
      </c>
      <c r="C156" s="45" t="s">
        <v>27</v>
      </c>
      <c r="D156" s="46" t="s">
        <v>77</v>
      </c>
      <c r="E156" s="48" t="s">
        <v>57</v>
      </c>
      <c r="F156" s="50">
        <v>21.9</v>
      </c>
      <c r="G156" s="52" t="s">
        <v>226</v>
      </c>
      <c r="H156" s="38"/>
      <c r="I156" s="38"/>
      <c r="J156" s="52" t="s">
        <v>226</v>
      </c>
      <c r="L156" s="206"/>
      <c r="M156" s="202"/>
      <c r="N156" s="202"/>
      <c r="O156" s="203"/>
      <c r="P156" s="202"/>
      <c r="Q156" s="204"/>
      <c r="R156" s="207"/>
    </row>
    <row r="157" spans="1:18" ht="38.25">
      <c r="A157" s="76" t="s">
        <v>101</v>
      </c>
      <c r="B157" s="45">
        <v>87529</v>
      </c>
      <c r="C157" s="45" t="s">
        <v>27</v>
      </c>
      <c r="D157" s="46" t="s">
        <v>77</v>
      </c>
      <c r="E157" s="48" t="s">
        <v>57</v>
      </c>
      <c r="F157" s="50">
        <v>45</v>
      </c>
      <c r="G157" s="52" t="s">
        <v>229</v>
      </c>
      <c r="H157" s="38"/>
      <c r="I157" s="38"/>
      <c r="J157" s="52" t="s">
        <v>229</v>
      </c>
      <c r="L157" s="206"/>
      <c r="M157" s="202"/>
      <c r="N157" s="202"/>
      <c r="O157" s="203"/>
      <c r="P157" s="202"/>
      <c r="Q157" s="204"/>
      <c r="R157" s="207"/>
    </row>
    <row r="158" spans="1:18" ht="38.25">
      <c r="A158" s="76" t="s">
        <v>104</v>
      </c>
      <c r="B158" s="45">
        <v>87529</v>
      </c>
      <c r="C158" s="45" t="s">
        <v>27</v>
      </c>
      <c r="D158" s="46" t="s">
        <v>77</v>
      </c>
      <c r="E158" s="48" t="s">
        <v>57</v>
      </c>
      <c r="F158" s="50">
        <v>39.299999999999997</v>
      </c>
      <c r="G158" s="52" t="s">
        <v>231</v>
      </c>
      <c r="H158" s="38"/>
      <c r="I158" s="38"/>
      <c r="J158" s="52" t="s">
        <v>231</v>
      </c>
      <c r="L158" s="206"/>
      <c r="M158" s="202"/>
      <c r="N158" s="202"/>
      <c r="O158" s="203"/>
      <c r="P158" s="202"/>
      <c r="Q158" s="204"/>
      <c r="R158" s="207"/>
    </row>
    <row r="159" spans="1:18" ht="38.25">
      <c r="A159" s="76" t="s">
        <v>105</v>
      </c>
      <c r="B159" s="45">
        <v>87529</v>
      </c>
      <c r="C159" s="45" t="s">
        <v>27</v>
      </c>
      <c r="D159" s="46" t="s">
        <v>77</v>
      </c>
      <c r="E159" s="48" t="s">
        <v>57</v>
      </c>
      <c r="F159" s="50">
        <v>48</v>
      </c>
      <c r="G159" s="52" t="s">
        <v>232</v>
      </c>
      <c r="H159" s="38"/>
      <c r="I159" s="38"/>
      <c r="J159" s="52" t="s">
        <v>232</v>
      </c>
      <c r="L159" s="206"/>
      <c r="M159" s="202"/>
      <c r="N159" s="202"/>
      <c r="O159" s="203"/>
      <c r="P159" s="202"/>
      <c r="Q159" s="204"/>
      <c r="R159" s="207"/>
    </row>
    <row r="160" spans="1:18" ht="38.25">
      <c r="A160" s="76" t="s">
        <v>107</v>
      </c>
      <c r="B160" s="45">
        <v>87529</v>
      </c>
      <c r="C160" s="45" t="s">
        <v>27</v>
      </c>
      <c r="D160" s="46" t="s">
        <v>77</v>
      </c>
      <c r="E160" s="48" t="s">
        <v>57</v>
      </c>
      <c r="F160" s="50">
        <v>41.400000000000006</v>
      </c>
      <c r="G160" s="52" t="s">
        <v>237</v>
      </c>
      <c r="H160" s="38"/>
      <c r="I160" s="38"/>
      <c r="J160" s="52" t="s">
        <v>237</v>
      </c>
      <c r="L160" s="206"/>
      <c r="M160" s="202"/>
      <c r="N160" s="202"/>
      <c r="O160" s="203"/>
      <c r="P160" s="202"/>
      <c r="Q160" s="204"/>
      <c r="R160" s="207"/>
    </row>
    <row r="161" spans="1:18" ht="38.25">
      <c r="A161" s="76" t="s">
        <v>111</v>
      </c>
      <c r="B161" s="45">
        <v>87529</v>
      </c>
      <c r="C161" s="45" t="s">
        <v>27</v>
      </c>
      <c r="D161" s="46" t="s">
        <v>77</v>
      </c>
      <c r="E161" s="48" t="s">
        <v>57</v>
      </c>
      <c r="F161" s="50">
        <v>31.200000000000003</v>
      </c>
      <c r="G161" s="63" t="s">
        <v>239</v>
      </c>
      <c r="H161" s="38"/>
      <c r="I161" s="38"/>
      <c r="J161" s="63" t="s">
        <v>239</v>
      </c>
      <c r="L161" s="206"/>
      <c r="M161" s="202"/>
      <c r="N161" s="202"/>
      <c r="O161" s="203"/>
      <c r="P161" s="202"/>
      <c r="Q161" s="204"/>
      <c r="R161" s="207"/>
    </row>
    <row r="162" spans="1:18" ht="38.25">
      <c r="A162" s="76" t="s">
        <v>112</v>
      </c>
      <c r="B162" s="45">
        <v>87529</v>
      </c>
      <c r="C162" s="45" t="s">
        <v>27</v>
      </c>
      <c r="D162" s="46" t="s">
        <v>77</v>
      </c>
      <c r="E162" s="48" t="s">
        <v>57</v>
      </c>
      <c r="F162" s="50">
        <v>97.26</v>
      </c>
      <c r="G162" s="63" t="s">
        <v>243</v>
      </c>
      <c r="H162" s="38"/>
      <c r="I162" s="38"/>
      <c r="J162" s="63" t="s">
        <v>243</v>
      </c>
      <c r="L162" s="206"/>
      <c r="M162" s="202"/>
      <c r="N162" s="202"/>
      <c r="O162" s="203"/>
      <c r="P162" s="202"/>
      <c r="Q162" s="204"/>
      <c r="R162" s="207"/>
    </row>
    <row r="163" spans="1:18" ht="38.25">
      <c r="A163" s="76" t="s">
        <v>113</v>
      </c>
      <c r="B163" s="45">
        <v>87529</v>
      </c>
      <c r="C163" s="45" t="s">
        <v>27</v>
      </c>
      <c r="D163" s="46" t="s">
        <v>77</v>
      </c>
      <c r="E163" s="48" t="s">
        <v>57</v>
      </c>
      <c r="F163" s="50">
        <v>82.5</v>
      </c>
      <c r="G163" s="52" t="s">
        <v>245</v>
      </c>
      <c r="H163" s="38"/>
      <c r="I163" s="38"/>
      <c r="J163" s="52" t="s">
        <v>245</v>
      </c>
      <c r="L163" s="206"/>
      <c r="M163" s="202"/>
      <c r="N163" s="202"/>
      <c r="O163" s="203"/>
      <c r="P163" s="202"/>
      <c r="Q163" s="204"/>
      <c r="R163" s="207"/>
    </row>
    <row r="164" spans="1:18" ht="38.25">
      <c r="A164" s="76" t="s">
        <v>114</v>
      </c>
      <c r="B164" s="45">
        <v>87529</v>
      </c>
      <c r="C164" s="45" t="s">
        <v>27</v>
      </c>
      <c r="D164" s="46" t="s">
        <v>77</v>
      </c>
      <c r="E164" s="48" t="s">
        <v>57</v>
      </c>
      <c r="F164" s="50">
        <v>12.9</v>
      </c>
      <c r="G164" s="63" t="s">
        <v>247</v>
      </c>
      <c r="H164" s="38"/>
      <c r="I164" s="38"/>
      <c r="J164" s="63" t="s">
        <v>247</v>
      </c>
      <c r="L164" s="206"/>
      <c r="M164" s="202"/>
      <c r="N164" s="202"/>
      <c r="O164" s="203"/>
      <c r="P164" s="202"/>
      <c r="Q164" s="204"/>
      <c r="R164" s="207"/>
    </row>
    <row r="165" spans="1:18" ht="38.25">
      <c r="A165" s="76" t="s">
        <v>115</v>
      </c>
      <c r="B165" s="45">
        <v>87529</v>
      </c>
      <c r="C165" s="45" t="s">
        <v>27</v>
      </c>
      <c r="D165" s="46" t="s">
        <v>77</v>
      </c>
      <c r="E165" s="48" t="s">
        <v>57</v>
      </c>
      <c r="F165" s="50">
        <v>49.949999999999996</v>
      </c>
      <c r="G165" s="63" t="s">
        <v>251</v>
      </c>
      <c r="H165" s="38"/>
      <c r="I165" s="38"/>
      <c r="J165" s="63" t="s">
        <v>251</v>
      </c>
      <c r="L165" s="206"/>
      <c r="M165" s="202"/>
      <c r="N165" s="202"/>
      <c r="O165" s="203"/>
      <c r="P165" s="202"/>
      <c r="Q165" s="204"/>
      <c r="R165" s="207"/>
    </row>
    <row r="166" spans="1:18" ht="38.25">
      <c r="A166" s="76" t="s">
        <v>116</v>
      </c>
      <c r="B166" s="45">
        <v>87529</v>
      </c>
      <c r="C166" s="45" t="s">
        <v>27</v>
      </c>
      <c r="D166" s="46" t="s">
        <v>77</v>
      </c>
      <c r="E166" s="48" t="s">
        <v>57</v>
      </c>
      <c r="F166" s="50">
        <v>22.86</v>
      </c>
      <c r="G166" s="52" t="s">
        <v>253</v>
      </c>
      <c r="H166" s="38"/>
      <c r="I166" s="38"/>
      <c r="J166" s="52" t="s">
        <v>253</v>
      </c>
      <c r="L166" s="206"/>
      <c r="M166" s="202"/>
      <c r="N166" s="202"/>
      <c r="O166" s="203"/>
      <c r="P166" s="202"/>
      <c r="Q166" s="204"/>
      <c r="R166" s="207"/>
    </row>
    <row r="167" spans="1:18" ht="38.25">
      <c r="A167" s="76" t="s">
        <v>117</v>
      </c>
      <c r="B167" s="45">
        <v>87529</v>
      </c>
      <c r="C167" s="45" t="s">
        <v>27</v>
      </c>
      <c r="D167" s="46" t="s">
        <v>77</v>
      </c>
      <c r="E167" s="48" t="s">
        <v>57</v>
      </c>
      <c r="F167" s="50">
        <v>46.2</v>
      </c>
      <c r="G167" s="52" t="s">
        <v>256</v>
      </c>
      <c r="H167" s="38"/>
      <c r="I167" s="38"/>
      <c r="J167" s="52" t="s">
        <v>256</v>
      </c>
      <c r="L167" s="206"/>
      <c r="M167" s="202"/>
      <c r="N167" s="202"/>
      <c r="O167" s="203"/>
      <c r="P167" s="202"/>
      <c r="Q167" s="204"/>
      <c r="R167" s="207"/>
    </row>
    <row r="168" spans="1:18" ht="38.25">
      <c r="A168" s="76" t="s">
        <v>118</v>
      </c>
      <c r="B168" s="45">
        <v>87529</v>
      </c>
      <c r="C168" s="45" t="s">
        <v>27</v>
      </c>
      <c r="D168" s="46" t="s">
        <v>77</v>
      </c>
      <c r="E168" s="48" t="s">
        <v>57</v>
      </c>
      <c r="F168" s="50">
        <v>43.8</v>
      </c>
      <c r="G168" s="52" t="s">
        <v>258</v>
      </c>
      <c r="H168" s="38"/>
      <c r="I168" s="38"/>
      <c r="J168" s="52" t="s">
        <v>258</v>
      </c>
      <c r="L168" s="206"/>
      <c r="M168" s="202"/>
      <c r="N168" s="202"/>
      <c r="O168" s="203"/>
      <c r="P168" s="202"/>
      <c r="Q168" s="204"/>
      <c r="R168" s="207"/>
    </row>
    <row r="169" spans="1:18" ht="38.25">
      <c r="A169" s="76" t="s">
        <v>119</v>
      </c>
      <c r="B169" s="45">
        <v>87529</v>
      </c>
      <c r="C169" s="45" t="s">
        <v>27</v>
      </c>
      <c r="D169" s="46" t="s">
        <v>77</v>
      </c>
      <c r="E169" s="48" t="s">
        <v>57</v>
      </c>
      <c r="F169" s="50">
        <v>29.099999999999998</v>
      </c>
      <c r="G169" s="52" t="s">
        <v>259</v>
      </c>
      <c r="H169" s="38"/>
      <c r="I169" s="38"/>
      <c r="J169" s="52" t="s">
        <v>259</v>
      </c>
      <c r="L169" s="206"/>
      <c r="M169" s="202"/>
      <c r="N169" s="202"/>
      <c r="O169" s="203"/>
      <c r="P169" s="202"/>
      <c r="Q169" s="204"/>
      <c r="R169" s="207"/>
    </row>
    <row r="170" spans="1:18" ht="38.25">
      <c r="A170" s="76" t="s">
        <v>120</v>
      </c>
      <c r="B170" s="45">
        <v>87529</v>
      </c>
      <c r="C170" s="45" t="s">
        <v>27</v>
      </c>
      <c r="D170" s="46" t="s">
        <v>77</v>
      </c>
      <c r="E170" s="48" t="s">
        <v>57</v>
      </c>
      <c r="F170" s="50">
        <v>23.700000000000003</v>
      </c>
      <c r="G170" s="52" t="s">
        <v>261</v>
      </c>
      <c r="H170" s="38"/>
      <c r="I170" s="38"/>
      <c r="J170" s="52" t="s">
        <v>261</v>
      </c>
      <c r="L170" s="206"/>
      <c r="M170" s="202"/>
      <c r="N170" s="202"/>
      <c r="O170" s="203"/>
      <c r="P170" s="202"/>
      <c r="Q170" s="204"/>
      <c r="R170" s="207"/>
    </row>
    <row r="171" spans="1:18" ht="38.25">
      <c r="A171" s="76" t="s">
        <v>121</v>
      </c>
      <c r="B171" s="45">
        <v>87529</v>
      </c>
      <c r="C171" s="45" t="s">
        <v>27</v>
      </c>
      <c r="D171" s="46" t="s">
        <v>77</v>
      </c>
      <c r="E171" s="48" t="s">
        <v>57</v>
      </c>
      <c r="F171" s="50">
        <v>47.25</v>
      </c>
      <c r="G171" s="52" t="s">
        <v>264</v>
      </c>
      <c r="H171" s="38"/>
      <c r="I171" s="38"/>
      <c r="J171" s="52" t="s">
        <v>264</v>
      </c>
      <c r="L171" s="206"/>
      <c r="M171" s="202"/>
      <c r="N171" s="202"/>
      <c r="O171" s="203"/>
      <c r="P171" s="202"/>
      <c r="Q171" s="204"/>
      <c r="R171" s="207"/>
    </row>
    <row r="172" spans="1:18" ht="38.25">
      <c r="A172" s="76" t="s">
        <v>122</v>
      </c>
      <c r="B172" s="45">
        <v>87529</v>
      </c>
      <c r="C172" s="45" t="s">
        <v>27</v>
      </c>
      <c r="D172" s="46" t="s">
        <v>77</v>
      </c>
      <c r="E172" s="48" t="s">
        <v>57</v>
      </c>
      <c r="F172" s="50">
        <v>43.8</v>
      </c>
      <c r="G172" s="52" t="s">
        <v>258</v>
      </c>
      <c r="H172" s="38"/>
      <c r="I172" s="38"/>
      <c r="J172" s="52" t="s">
        <v>258</v>
      </c>
      <c r="L172" s="206"/>
      <c r="M172" s="202"/>
      <c r="N172" s="202"/>
      <c r="O172" s="203"/>
      <c r="P172" s="202"/>
      <c r="Q172" s="204"/>
      <c r="R172" s="207"/>
    </row>
    <row r="173" spans="1:18" ht="38.25">
      <c r="A173" s="76" t="s">
        <v>124</v>
      </c>
      <c r="B173" s="45">
        <v>87529</v>
      </c>
      <c r="C173" s="45" t="s">
        <v>27</v>
      </c>
      <c r="D173" s="46" t="s">
        <v>77</v>
      </c>
      <c r="E173" s="48" t="s">
        <v>57</v>
      </c>
      <c r="F173" s="50">
        <v>20.73</v>
      </c>
      <c r="G173" s="52" t="s">
        <v>267</v>
      </c>
      <c r="H173" s="38"/>
      <c r="I173" s="38"/>
      <c r="J173" s="52" t="s">
        <v>267</v>
      </c>
      <c r="L173" s="206"/>
      <c r="M173" s="202"/>
      <c r="N173" s="202"/>
      <c r="O173" s="203"/>
      <c r="P173" s="202"/>
      <c r="Q173" s="204"/>
      <c r="R173" s="207"/>
    </row>
    <row r="174" spans="1:18" ht="38.25">
      <c r="A174" s="76" t="s">
        <v>126</v>
      </c>
      <c r="B174" s="45">
        <v>87529</v>
      </c>
      <c r="C174" s="45" t="s">
        <v>27</v>
      </c>
      <c r="D174" s="46" t="s">
        <v>77</v>
      </c>
      <c r="E174" s="48" t="s">
        <v>57</v>
      </c>
      <c r="F174" s="50">
        <v>52.019999999999996</v>
      </c>
      <c r="G174" s="52" t="s">
        <v>272</v>
      </c>
      <c r="H174" s="38"/>
      <c r="I174" s="38"/>
      <c r="J174" s="52" t="s">
        <v>272</v>
      </c>
      <c r="L174" s="206"/>
      <c r="M174" s="202"/>
      <c r="N174" s="202"/>
      <c r="O174" s="203"/>
      <c r="P174" s="202"/>
      <c r="Q174" s="204"/>
      <c r="R174" s="207"/>
    </row>
    <row r="175" spans="1:18" ht="38.25">
      <c r="A175" s="76" t="s">
        <v>127</v>
      </c>
      <c r="B175" s="48">
        <v>87529</v>
      </c>
      <c r="C175" s="48" t="s">
        <v>27</v>
      </c>
      <c r="D175" s="49" t="s">
        <v>77</v>
      </c>
      <c r="E175" s="48" t="s">
        <v>57</v>
      </c>
      <c r="F175" s="50">
        <v>22.5</v>
      </c>
      <c r="G175" s="52" t="s">
        <v>273</v>
      </c>
      <c r="H175" s="38"/>
      <c r="I175" s="38"/>
      <c r="J175" s="52" t="s">
        <v>273</v>
      </c>
      <c r="L175" s="206"/>
      <c r="M175" s="202"/>
      <c r="N175" s="202"/>
      <c r="O175" s="203"/>
      <c r="P175" s="202"/>
      <c r="Q175" s="204"/>
      <c r="R175" s="207"/>
    </row>
    <row r="176" spans="1:18" ht="38.25">
      <c r="A176" s="76" t="s">
        <v>135</v>
      </c>
      <c r="B176" s="45">
        <v>87529</v>
      </c>
      <c r="C176" s="45" t="s">
        <v>27</v>
      </c>
      <c r="D176" s="46" t="s">
        <v>77</v>
      </c>
      <c r="E176" s="48" t="s">
        <v>57</v>
      </c>
      <c r="F176" s="50">
        <v>44.400000000000006</v>
      </c>
      <c r="G176" s="63" t="s">
        <v>279</v>
      </c>
      <c r="H176" s="38"/>
      <c r="I176" s="38"/>
      <c r="J176" s="63" t="s">
        <v>279</v>
      </c>
      <c r="L176" s="206"/>
      <c r="M176" s="202"/>
      <c r="N176" s="202"/>
      <c r="O176" s="203"/>
      <c r="P176" s="202"/>
      <c r="Q176" s="204"/>
      <c r="R176" s="207"/>
    </row>
    <row r="177" spans="1:18" ht="38.25">
      <c r="A177" s="76" t="s">
        <v>137</v>
      </c>
      <c r="B177" s="45">
        <v>87529</v>
      </c>
      <c r="C177" s="45" t="s">
        <v>27</v>
      </c>
      <c r="D177" s="46" t="s">
        <v>77</v>
      </c>
      <c r="E177" s="48" t="s">
        <v>57</v>
      </c>
      <c r="F177" s="50">
        <v>36</v>
      </c>
      <c r="G177" s="52" t="s">
        <v>282</v>
      </c>
      <c r="H177" s="38"/>
      <c r="I177" s="38"/>
      <c r="J177" s="52" t="s">
        <v>282</v>
      </c>
      <c r="L177" s="206"/>
      <c r="M177" s="202"/>
      <c r="N177" s="202"/>
      <c r="O177" s="203"/>
      <c r="P177" s="202"/>
      <c r="Q177" s="204"/>
      <c r="R177" s="207"/>
    </row>
    <row r="178" spans="1:18" ht="38.25">
      <c r="A178" s="76" t="s">
        <v>138</v>
      </c>
      <c r="B178" s="45">
        <v>87529</v>
      </c>
      <c r="C178" s="45" t="s">
        <v>27</v>
      </c>
      <c r="D178" s="46" t="s">
        <v>77</v>
      </c>
      <c r="E178" s="48" t="s">
        <v>57</v>
      </c>
      <c r="F178" s="50">
        <v>23.700000000000003</v>
      </c>
      <c r="G178" s="63" t="s">
        <v>261</v>
      </c>
      <c r="H178" s="38"/>
      <c r="I178" s="38"/>
      <c r="J178" s="63" t="s">
        <v>261</v>
      </c>
      <c r="L178" s="206"/>
      <c r="M178" s="202"/>
      <c r="N178" s="202"/>
      <c r="O178" s="203"/>
      <c r="P178" s="202"/>
      <c r="Q178" s="204"/>
      <c r="R178" s="207"/>
    </row>
    <row r="179" spans="1:18">
      <c r="A179" s="355"/>
      <c r="B179" s="355"/>
      <c r="C179" s="355"/>
      <c r="D179" s="355"/>
      <c r="E179" s="355"/>
      <c r="F179" s="355"/>
      <c r="G179" s="355"/>
      <c r="H179" s="355"/>
      <c r="I179" s="355"/>
      <c r="J179" s="355"/>
      <c r="L179" s="206"/>
      <c r="M179" s="202"/>
      <c r="N179" s="202"/>
      <c r="O179" s="203"/>
      <c r="P179" s="202"/>
      <c r="Q179" s="204"/>
      <c r="R179" s="207"/>
    </row>
    <row r="180" spans="1:18" ht="38.25">
      <c r="A180" s="221" t="s">
        <v>822</v>
      </c>
      <c r="B180" s="222">
        <v>87265</v>
      </c>
      <c r="C180" s="222" t="s">
        <v>27</v>
      </c>
      <c r="D180" s="223" t="s">
        <v>79</v>
      </c>
      <c r="E180" s="222"/>
      <c r="F180" s="224">
        <v>1090.31</v>
      </c>
      <c r="G180" s="225"/>
      <c r="H180" s="225"/>
      <c r="I180" s="225"/>
      <c r="J180" s="226"/>
      <c r="L180" s="206"/>
      <c r="M180" s="202"/>
      <c r="N180" s="202"/>
      <c r="O180" s="203"/>
      <c r="P180" s="202"/>
      <c r="Q180" s="204"/>
      <c r="R180" s="207"/>
    </row>
    <row r="181" spans="1:18" ht="38.25">
      <c r="A181" s="76" t="s">
        <v>73</v>
      </c>
      <c r="B181" s="40">
        <v>87265</v>
      </c>
      <c r="C181" s="45" t="s">
        <v>27</v>
      </c>
      <c r="D181" s="46" t="s">
        <v>79</v>
      </c>
      <c r="E181" s="45" t="s">
        <v>33</v>
      </c>
      <c r="F181" s="47">
        <v>41.400000000000006</v>
      </c>
      <c r="G181" s="39" t="s">
        <v>213</v>
      </c>
      <c r="H181" s="38"/>
      <c r="I181" s="38"/>
      <c r="J181" s="39" t="s">
        <v>213</v>
      </c>
      <c r="L181" s="206"/>
      <c r="M181" s="202"/>
      <c r="N181" s="202"/>
      <c r="O181" s="203"/>
      <c r="P181" s="202"/>
      <c r="Q181" s="204"/>
      <c r="R181" s="207"/>
    </row>
    <row r="182" spans="1:18" ht="45.75" customHeight="1">
      <c r="A182" s="76" t="s">
        <v>80</v>
      </c>
      <c r="B182" s="82">
        <v>87265</v>
      </c>
      <c r="C182" s="45" t="s">
        <v>27</v>
      </c>
      <c r="D182" s="46" t="s">
        <v>79</v>
      </c>
      <c r="E182" s="48" t="s">
        <v>57</v>
      </c>
      <c r="F182" s="50">
        <v>123</v>
      </c>
      <c r="G182" s="52" t="s">
        <v>218</v>
      </c>
      <c r="H182" s="38"/>
      <c r="I182" s="38"/>
      <c r="J182" s="52" t="s">
        <v>218</v>
      </c>
      <c r="L182" s="206"/>
      <c r="M182" s="202"/>
      <c r="N182" s="202"/>
      <c r="O182" s="203"/>
      <c r="P182" s="202"/>
      <c r="Q182" s="204"/>
      <c r="R182" s="207"/>
    </row>
    <row r="183" spans="1:18" ht="45.75" customHeight="1">
      <c r="A183" s="76" t="s">
        <v>80</v>
      </c>
      <c r="B183" s="48">
        <v>87265</v>
      </c>
      <c r="C183" s="48" t="s">
        <v>27</v>
      </c>
      <c r="D183" s="49" t="s">
        <v>79</v>
      </c>
      <c r="E183" s="48" t="s">
        <v>57</v>
      </c>
      <c r="F183" s="50">
        <v>0.44</v>
      </c>
      <c r="G183" s="52" t="s">
        <v>223</v>
      </c>
      <c r="H183" s="38"/>
      <c r="I183" s="38"/>
      <c r="J183" s="52" t="s">
        <v>223</v>
      </c>
      <c r="L183" s="206"/>
      <c r="M183" s="202"/>
      <c r="N183" s="202"/>
      <c r="O183" s="203"/>
      <c r="P183" s="202"/>
      <c r="Q183" s="204"/>
      <c r="R183" s="207"/>
    </row>
    <row r="184" spans="1:18" ht="45.75" customHeight="1">
      <c r="A184" s="76" t="s">
        <v>99</v>
      </c>
      <c r="B184" s="82">
        <v>87265</v>
      </c>
      <c r="C184" s="45" t="s">
        <v>27</v>
      </c>
      <c r="D184" s="46" t="s">
        <v>79</v>
      </c>
      <c r="E184" s="48" t="s">
        <v>57</v>
      </c>
      <c r="F184" s="50">
        <v>21.9</v>
      </c>
      <c r="G184" s="52" t="s">
        <v>226</v>
      </c>
      <c r="H184" s="38"/>
      <c r="I184" s="38"/>
      <c r="J184" s="52" t="s">
        <v>226</v>
      </c>
      <c r="L184" s="206"/>
      <c r="M184" s="202"/>
      <c r="N184" s="202"/>
      <c r="O184" s="203"/>
      <c r="P184" s="202"/>
      <c r="Q184" s="204"/>
      <c r="R184" s="207"/>
    </row>
    <row r="185" spans="1:18" ht="45.75" customHeight="1">
      <c r="A185" s="76" t="s">
        <v>101</v>
      </c>
      <c r="B185" s="82">
        <v>87265</v>
      </c>
      <c r="C185" s="45" t="s">
        <v>27</v>
      </c>
      <c r="D185" s="46" t="s">
        <v>79</v>
      </c>
      <c r="E185" s="48" t="s">
        <v>57</v>
      </c>
      <c r="F185" s="50">
        <v>45</v>
      </c>
      <c r="G185" s="52" t="s">
        <v>229</v>
      </c>
      <c r="H185" s="38"/>
      <c r="I185" s="38"/>
      <c r="J185" s="52" t="s">
        <v>229</v>
      </c>
      <c r="L185" s="206"/>
      <c r="M185" s="202"/>
      <c r="N185" s="202"/>
      <c r="O185" s="203"/>
      <c r="P185" s="202"/>
      <c r="Q185" s="204"/>
      <c r="R185" s="207"/>
    </row>
    <row r="186" spans="1:18" ht="45.75" customHeight="1">
      <c r="A186" s="76" t="s">
        <v>104</v>
      </c>
      <c r="B186" s="82">
        <v>87265</v>
      </c>
      <c r="C186" s="45" t="s">
        <v>27</v>
      </c>
      <c r="D186" s="46" t="s">
        <v>79</v>
      </c>
      <c r="E186" s="48" t="s">
        <v>57</v>
      </c>
      <c r="F186" s="50">
        <v>39.299999999999997</v>
      </c>
      <c r="G186" s="52" t="s">
        <v>231</v>
      </c>
      <c r="H186" s="38"/>
      <c r="I186" s="38"/>
      <c r="J186" s="52" t="s">
        <v>231</v>
      </c>
      <c r="L186" s="206"/>
      <c r="M186" s="202"/>
      <c r="N186" s="202"/>
      <c r="O186" s="203"/>
      <c r="P186" s="202"/>
      <c r="Q186" s="204"/>
      <c r="R186" s="207"/>
    </row>
    <row r="187" spans="1:18" ht="45.75" customHeight="1">
      <c r="A187" s="76" t="s">
        <v>105</v>
      </c>
      <c r="B187" s="82">
        <v>87265</v>
      </c>
      <c r="C187" s="45" t="s">
        <v>27</v>
      </c>
      <c r="D187" s="46" t="s">
        <v>79</v>
      </c>
      <c r="E187" s="48" t="s">
        <v>57</v>
      </c>
      <c r="F187" s="50">
        <v>48</v>
      </c>
      <c r="G187" s="52" t="s">
        <v>232</v>
      </c>
      <c r="H187" s="38"/>
      <c r="I187" s="38"/>
      <c r="J187" s="52" t="s">
        <v>232</v>
      </c>
      <c r="L187" s="206"/>
      <c r="M187" s="202"/>
      <c r="N187" s="202"/>
      <c r="O187" s="203"/>
      <c r="P187" s="202"/>
      <c r="Q187" s="204"/>
      <c r="R187" s="207"/>
    </row>
    <row r="188" spans="1:18" ht="45.75" customHeight="1">
      <c r="A188" s="76" t="s">
        <v>107</v>
      </c>
      <c r="B188" s="82">
        <v>87265</v>
      </c>
      <c r="C188" s="45" t="s">
        <v>27</v>
      </c>
      <c r="D188" s="46" t="s">
        <v>79</v>
      </c>
      <c r="E188" s="48" t="s">
        <v>57</v>
      </c>
      <c r="F188" s="50">
        <v>41.400000000000006</v>
      </c>
      <c r="G188" s="52" t="s">
        <v>237</v>
      </c>
      <c r="H188" s="38"/>
      <c r="I188" s="38"/>
      <c r="J188" s="52" t="s">
        <v>237</v>
      </c>
      <c r="L188" s="206"/>
      <c r="M188" s="202"/>
      <c r="N188" s="202"/>
      <c r="O188" s="203"/>
      <c r="P188" s="202"/>
      <c r="Q188" s="204"/>
      <c r="R188" s="207"/>
    </row>
    <row r="189" spans="1:18" ht="45.75" customHeight="1">
      <c r="A189" s="76" t="s">
        <v>111</v>
      </c>
      <c r="B189" s="82">
        <v>87265</v>
      </c>
      <c r="C189" s="45" t="s">
        <v>27</v>
      </c>
      <c r="D189" s="46" t="s">
        <v>79</v>
      </c>
      <c r="E189" s="48" t="s">
        <v>57</v>
      </c>
      <c r="F189" s="50">
        <v>31.200000000000003</v>
      </c>
      <c r="G189" s="63" t="s">
        <v>239</v>
      </c>
      <c r="H189" s="38"/>
      <c r="I189" s="38"/>
      <c r="J189" s="63" t="s">
        <v>239</v>
      </c>
      <c r="L189" s="206"/>
      <c r="M189" s="202"/>
      <c r="N189" s="202"/>
      <c r="O189" s="203"/>
      <c r="P189" s="202"/>
      <c r="Q189" s="204"/>
      <c r="R189" s="207"/>
    </row>
    <row r="190" spans="1:18" ht="45.75" customHeight="1">
      <c r="A190" s="76" t="s">
        <v>112</v>
      </c>
      <c r="B190" s="82">
        <v>87265</v>
      </c>
      <c r="C190" s="45" t="s">
        <v>27</v>
      </c>
      <c r="D190" s="46" t="s">
        <v>79</v>
      </c>
      <c r="E190" s="48" t="s">
        <v>57</v>
      </c>
      <c r="F190" s="50">
        <v>97.26</v>
      </c>
      <c r="G190" s="63" t="s">
        <v>243</v>
      </c>
      <c r="H190" s="38"/>
      <c r="I190" s="38"/>
      <c r="J190" s="63" t="s">
        <v>243</v>
      </c>
      <c r="L190" s="206"/>
      <c r="M190" s="202"/>
      <c r="N190" s="202"/>
      <c r="O190" s="203"/>
      <c r="P190" s="202"/>
      <c r="Q190" s="204"/>
      <c r="R190" s="207"/>
    </row>
    <row r="191" spans="1:18" ht="45.75" customHeight="1">
      <c r="A191" s="76" t="s">
        <v>113</v>
      </c>
      <c r="B191" s="82">
        <v>87265</v>
      </c>
      <c r="C191" s="45" t="s">
        <v>27</v>
      </c>
      <c r="D191" s="46" t="s">
        <v>79</v>
      </c>
      <c r="E191" s="48" t="s">
        <v>57</v>
      </c>
      <c r="F191" s="50">
        <v>82.5</v>
      </c>
      <c r="G191" s="52" t="s">
        <v>245</v>
      </c>
      <c r="H191" s="38"/>
      <c r="I191" s="38"/>
      <c r="J191" s="52" t="s">
        <v>245</v>
      </c>
      <c r="L191" s="206"/>
      <c r="M191" s="202"/>
      <c r="N191" s="202"/>
      <c r="O191" s="203"/>
      <c r="P191" s="202"/>
      <c r="Q191" s="204"/>
      <c r="R191" s="207"/>
    </row>
    <row r="192" spans="1:18" ht="45.75" customHeight="1">
      <c r="A192" s="76" t="s">
        <v>114</v>
      </c>
      <c r="B192" s="82">
        <v>87265</v>
      </c>
      <c r="C192" s="45" t="s">
        <v>27</v>
      </c>
      <c r="D192" s="46" t="s">
        <v>79</v>
      </c>
      <c r="E192" s="48" t="s">
        <v>57</v>
      </c>
      <c r="F192" s="50">
        <v>12.9</v>
      </c>
      <c r="G192" s="63" t="s">
        <v>247</v>
      </c>
      <c r="H192" s="38"/>
      <c r="I192" s="38"/>
      <c r="J192" s="63" t="s">
        <v>247</v>
      </c>
      <c r="L192" s="206"/>
      <c r="M192" s="202"/>
      <c r="N192" s="202"/>
      <c r="O192" s="203"/>
      <c r="P192" s="202"/>
      <c r="Q192" s="204"/>
      <c r="R192" s="207"/>
    </row>
    <row r="193" spans="1:18" ht="45.75" customHeight="1">
      <c r="A193" s="76" t="s">
        <v>115</v>
      </c>
      <c r="B193" s="82">
        <v>87265</v>
      </c>
      <c r="C193" s="45" t="s">
        <v>27</v>
      </c>
      <c r="D193" s="46" t="s">
        <v>79</v>
      </c>
      <c r="E193" s="48" t="s">
        <v>57</v>
      </c>
      <c r="F193" s="50">
        <v>49.949999999999996</v>
      </c>
      <c r="G193" s="63" t="s">
        <v>251</v>
      </c>
      <c r="H193" s="38"/>
      <c r="I193" s="38"/>
      <c r="J193" s="63" t="s">
        <v>251</v>
      </c>
      <c r="L193" s="206"/>
      <c r="M193" s="202"/>
      <c r="N193" s="202"/>
      <c r="O193" s="203"/>
      <c r="P193" s="202"/>
      <c r="Q193" s="204"/>
      <c r="R193" s="207"/>
    </row>
    <row r="194" spans="1:18" ht="45.75" customHeight="1">
      <c r="A194" s="76" t="s">
        <v>116</v>
      </c>
      <c r="B194" s="82">
        <v>87265</v>
      </c>
      <c r="C194" s="45" t="s">
        <v>27</v>
      </c>
      <c r="D194" s="46" t="s">
        <v>79</v>
      </c>
      <c r="E194" s="48" t="s">
        <v>57</v>
      </c>
      <c r="F194" s="50">
        <v>22.86</v>
      </c>
      <c r="G194" s="52" t="s">
        <v>253</v>
      </c>
      <c r="H194" s="38"/>
      <c r="I194" s="38"/>
      <c r="J194" s="52" t="s">
        <v>253</v>
      </c>
      <c r="L194" s="206"/>
      <c r="M194" s="202"/>
      <c r="N194" s="202"/>
      <c r="O194" s="203"/>
      <c r="P194" s="202"/>
      <c r="Q194" s="204"/>
      <c r="R194" s="207"/>
    </row>
    <row r="195" spans="1:18" ht="45.75" customHeight="1">
      <c r="A195" s="76" t="s">
        <v>117</v>
      </c>
      <c r="B195" s="82">
        <v>87265</v>
      </c>
      <c r="C195" s="45" t="s">
        <v>27</v>
      </c>
      <c r="D195" s="46" t="s">
        <v>79</v>
      </c>
      <c r="E195" s="48" t="s">
        <v>57</v>
      </c>
      <c r="F195" s="50">
        <v>46.2</v>
      </c>
      <c r="G195" s="52" t="s">
        <v>256</v>
      </c>
      <c r="H195" s="38"/>
      <c r="I195" s="38"/>
      <c r="J195" s="52" t="s">
        <v>256</v>
      </c>
      <c r="L195" s="206"/>
      <c r="M195" s="202"/>
      <c r="N195" s="202"/>
      <c r="O195" s="203"/>
      <c r="P195" s="202"/>
      <c r="Q195" s="204"/>
      <c r="R195" s="207"/>
    </row>
    <row r="196" spans="1:18" ht="45.75" customHeight="1">
      <c r="A196" s="76" t="s">
        <v>118</v>
      </c>
      <c r="B196" s="82">
        <v>87265</v>
      </c>
      <c r="C196" s="45" t="s">
        <v>27</v>
      </c>
      <c r="D196" s="46" t="s">
        <v>79</v>
      </c>
      <c r="E196" s="48" t="s">
        <v>57</v>
      </c>
      <c r="F196" s="50">
        <v>43.8</v>
      </c>
      <c r="G196" s="52" t="s">
        <v>258</v>
      </c>
      <c r="H196" s="38"/>
      <c r="I196" s="38"/>
      <c r="J196" s="52" t="s">
        <v>258</v>
      </c>
      <c r="L196" s="206"/>
      <c r="M196" s="202"/>
      <c r="N196" s="202"/>
      <c r="O196" s="203"/>
      <c r="P196" s="202"/>
      <c r="Q196" s="204"/>
      <c r="R196" s="207"/>
    </row>
    <row r="197" spans="1:18" ht="45.75" customHeight="1">
      <c r="A197" s="76" t="s">
        <v>119</v>
      </c>
      <c r="B197" s="82">
        <v>87265</v>
      </c>
      <c r="C197" s="45" t="s">
        <v>27</v>
      </c>
      <c r="D197" s="46" t="s">
        <v>79</v>
      </c>
      <c r="E197" s="48" t="s">
        <v>57</v>
      </c>
      <c r="F197" s="50">
        <v>29.099999999999998</v>
      </c>
      <c r="G197" s="52" t="s">
        <v>259</v>
      </c>
      <c r="H197" s="38"/>
      <c r="I197" s="38"/>
      <c r="J197" s="52" t="s">
        <v>259</v>
      </c>
      <c r="L197" s="206"/>
      <c r="M197" s="202"/>
      <c r="N197" s="202"/>
      <c r="O197" s="203"/>
      <c r="P197" s="202"/>
      <c r="Q197" s="204"/>
      <c r="R197" s="207"/>
    </row>
    <row r="198" spans="1:18" ht="45.75" customHeight="1">
      <c r="A198" s="76" t="s">
        <v>120</v>
      </c>
      <c r="B198" s="82">
        <v>87265</v>
      </c>
      <c r="C198" s="45" t="s">
        <v>27</v>
      </c>
      <c r="D198" s="46" t="s">
        <v>79</v>
      </c>
      <c r="E198" s="48" t="s">
        <v>57</v>
      </c>
      <c r="F198" s="50">
        <v>23.700000000000003</v>
      </c>
      <c r="G198" s="52" t="s">
        <v>261</v>
      </c>
      <c r="H198" s="38"/>
      <c r="I198" s="38"/>
      <c r="J198" s="52" t="s">
        <v>261</v>
      </c>
      <c r="L198" s="206"/>
      <c r="M198" s="202"/>
      <c r="N198" s="202"/>
      <c r="O198" s="203"/>
      <c r="P198" s="202"/>
      <c r="Q198" s="204"/>
      <c r="R198" s="207"/>
    </row>
    <row r="199" spans="1:18" ht="45.75" customHeight="1">
      <c r="A199" s="76" t="s">
        <v>121</v>
      </c>
      <c r="B199" s="82">
        <v>87265</v>
      </c>
      <c r="C199" s="45" t="s">
        <v>27</v>
      </c>
      <c r="D199" s="46" t="s">
        <v>79</v>
      </c>
      <c r="E199" s="48" t="s">
        <v>57</v>
      </c>
      <c r="F199" s="50">
        <v>47.25</v>
      </c>
      <c r="G199" s="52" t="s">
        <v>264</v>
      </c>
      <c r="H199" s="38"/>
      <c r="I199" s="38"/>
      <c r="J199" s="52" t="s">
        <v>264</v>
      </c>
      <c r="L199" s="206"/>
      <c r="M199" s="202"/>
      <c r="N199" s="202"/>
      <c r="O199" s="203"/>
      <c r="P199" s="202"/>
      <c r="Q199" s="204"/>
      <c r="R199" s="207"/>
    </row>
    <row r="200" spans="1:18" ht="45.75" customHeight="1">
      <c r="A200" s="76" t="s">
        <v>122</v>
      </c>
      <c r="B200" s="82">
        <v>87265</v>
      </c>
      <c r="C200" s="45" t="s">
        <v>27</v>
      </c>
      <c r="D200" s="46" t="s">
        <v>79</v>
      </c>
      <c r="E200" s="48" t="s">
        <v>57</v>
      </c>
      <c r="F200" s="50">
        <v>43.8</v>
      </c>
      <c r="G200" s="52" t="s">
        <v>258</v>
      </c>
      <c r="H200" s="38"/>
      <c r="I200" s="38"/>
      <c r="J200" s="52" t="s">
        <v>258</v>
      </c>
      <c r="L200" s="206"/>
      <c r="M200" s="202"/>
      <c r="N200" s="202"/>
      <c r="O200" s="203"/>
      <c r="P200" s="202"/>
      <c r="Q200" s="204"/>
      <c r="R200" s="207"/>
    </row>
    <row r="201" spans="1:18" ht="45.75" customHeight="1">
      <c r="A201" s="76" t="s">
        <v>124</v>
      </c>
      <c r="B201" s="82">
        <v>87265</v>
      </c>
      <c r="C201" s="45" t="s">
        <v>27</v>
      </c>
      <c r="D201" s="46" t="s">
        <v>79</v>
      </c>
      <c r="E201" s="48" t="s">
        <v>57</v>
      </c>
      <c r="F201" s="50">
        <v>20.73</v>
      </c>
      <c r="G201" s="52" t="s">
        <v>267</v>
      </c>
      <c r="H201" s="38"/>
      <c r="I201" s="38"/>
      <c r="J201" s="52" t="s">
        <v>267</v>
      </c>
      <c r="L201" s="206"/>
      <c r="M201" s="202"/>
      <c r="N201" s="202"/>
      <c r="O201" s="203"/>
      <c r="P201" s="202"/>
      <c r="Q201" s="204"/>
      <c r="R201" s="207"/>
    </row>
    <row r="202" spans="1:18" ht="45.75" customHeight="1">
      <c r="A202" s="76" t="s">
        <v>126</v>
      </c>
      <c r="B202" s="82">
        <v>87265</v>
      </c>
      <c r="C202" s="45" t="s">
        <v>27</v>
      </c>
      <c r="D202" s="46" t="s">
        <v>79</v>
      </c>
      <c r="E202" s="48" t="s">
        <v>57</v>
      </c>
      <c r="F202" s="50">
        <v>52.019999999999996</v>
      </c>
      <c r="G202" s="52" t="s">
        <v>272</v>
      </c>
      <c r="H202" s="38"/>
      <c r="I202" s="38"/>
      <c r="J202" s="52" t="s">
        <v>272</v>
      </c>
      <c r="L202" s="206"/>
      <c r="M202" s="202"/>
      <c r="N202" s="202"/>
      <c r="O202" s="203"/>
      <c r="P202" s="202"/>
      <c r="Q202" s="204"/>
      <c r="R202" s="207"/>
    </row>
    <row r="203" spans="1:18" ht="45.75" customHeight="1">
      <c r="A203" s="76" t="s">
        <v>127</v>
      </c>
      <c r="B203" s="82">
        <v>87265</v>
      </c>
      <c r="C203" s="45" t="s">
        <v>27</v>
      </c>
      <c r="D203" s="46" t="s">
        <v>79</v>
      </c>
      <c r="E203" s="48" t="s">
        <v>57</v>
      </c>
      <c r="F203" s="50">
        <v>22.5</v>
      </c>
      <c r="G203" s="52" t="s">
        <v>273</v>
      </c>
      <c r="H203" s="38"/>
      <c r="I203" s="38"/>
      <c r="J203" s="52" t="s">
        <v>273</v>
      </c>
      <c r="L203" s="206"/>
      <c r="M203" s="202"/>
      <c r="N203" s="202"/>
      <c r="O203" s="203"/>
      <c r="P203" s="202"/>
      <c r="Q203" s="204"/>
      <c r="R203" s="207"/>
    </row>
    <row r="204" spans="1:18" ht="45.75" customHeight="1">
      <c r="A204" s="76" t="s">
        <v>135</v>
      </c>
      <c r="B204" s="82">
        <v>87265</v>
      </c>
      <c r="C204" s="45" t="s">
        <v>27</v>
      </c>
      <c r="D204" s="46" t="s">
        <v>79</v>
      </c>
      <c r="E204" s="48" t="s">
        <v>57</v>
      </c>
      <c r="F204" s="50">
        <v>44.400000000000006</v>
      </c>
      <c r="G204" s="63" t="s">
        <v>279</v>
      </c>
      <c r="H204" s="38"/>
      <c r="I204" s="38"/>
      <c r="J204" s="63" t="s">
        <v>279</v>
      </c>
      <c r="L204" s="206"/>
      <c r="M204" s="202"/>
      <c r="N204" s="202"/>
      <c r="O204" s="203"/>
      <c r="P204" s="202"/>
      <c r="Q204" s="204"/>
      <c r="R204" s="207"/>
    </row>
    <row r="205" spans="1:18" ht="45.75" customHeight="1">
      <c r="A205" s="76" t="s">
        <v>137</v>
      </c>
      <c r="B205" s="82">
        <v>87265</v>
      </c>
      <c r="C205" s="45" t="s">
        <v>27</v>
      </c>
      <c r="D205" s="46" t="s">
        <v>79</v>
      </c>
      <c r="E205" s="48" t="s">
        <v>57</v>
      </c>
      <c r="F205" s="50">
        <v>36</v>
      </c>
      <c r="G205" s="52" t="s">
        <v>282</v>
      </c>
      <c r="H205" s="38"/>
      <c r="I205" s="38"/>
      <c r="J205" s="52" t="s">
        <v>282</v>
      </c>
      <c r="L205" s="206"/>
      <c r="M205" s="202"/>
      <c r="N205" s="202"/>
      <c r="O205" s="203"/>
      <c r="P205" s="202"/>
      <c r="Q205" s="204"/>
      <c r="R205" s="207"/>
    </row>
    <row r="206" spans="1:18" ht="45.75" customHeight="1">
      <c r="A206" s="76" t="s">
        <v>138</v>
      </c>
      <c r="B206" s="82">
        <v>87265</v>
      </c>
      <c r="C206" s="45" t="s">
        <v>27</v>
      </c>
      <c r="D206" s="46" t="s">
        <v>79</v>
      </c>
      <c r="E206" s="48" t="s">
        <v>57</v>
      </c>
      <c r="F206" s="50">
        <v>23.700000000000003</v>
      </c>
      <c r="G206" s="63" t="s">
        <v>261</v>
      </c>
      <c r="H206" s="38"/>
      <c r="I206" s="38"/>
      <c r="J206" s="63" t="s">
        <v>261</v>
      </c>
      <c r="L206" s="206"/>
      <c r="M206" s="202"/>
      <c r="N206" s="202"/>
      <c r="O206" s="203"/>
      <c r="P206" s="202"/>
      <c r="Q206" s="204"/>
      <c r="R206" s="207"/>
    </row>
    <row r="207" spans="1:18" ht="14.25" customHeight="1">
      <c r="A207" s="355"/>
      <c r="B207" s="355"/>
      <c r="C207" s="355"/>
      <c r="D207" s="355"/>
      <c r="E207" s="355"/>
      <c r="F207" s="355"/>
      <c r="G207" s="355"/>
      <c r="H207" s="355"/>
      <c r="I207" s="355"/>
      <c r="J207" s="355"/>
      <c r="L207" s="206"/>
      <c r="M207" s="202"/>
      <c r="N207" s="202"/>
      <c r="O207" s="203"/>
      <c r="P207" s="202"/>
      <c r="Q207" s="204"/>
      <c r="R207" s="207"/>
    </row>
    <row r="208" spans="1:18" ht="36">
      <c r="A208" s="221" t="s">
        <v>823</v>
      </c>
      <c r="B208" s="213">
        <v>87879</v>
      </c>
      <c r="C208" s="213" t="s">
        <v>27</v>
      </c>
      <c r="D208" s="214" t="s">
        <v>128</v>
      </c>
      <c r="E208" s="213" t="s">
        <v>57</v>
      </c>
      <c r="F208" s="215">
        <v>22.5</v>
      </c>
      <c r="G208" s="217" t="s">
        <v>273</v>
      </c>
      <c r="H208" s="225"/>
      <c r="I208" s="225"/>
      <c r="J208" s="226" t="s">
        <v>273</v>
      </c>
      <c r="L208" s="206"/>
      <c r="M208" s="202"/>
      <c r="N208" s="202"/>
      <c r="O208" s="203"/>
      <c r="P208" s="202"/>
      <c r="Q208" s="204"/>
      <c r="R208" s="207"/>
    </row>
    <row r="209" spans="1:18">
      <c r="A209" s="366"/>
      <c r="B209" s="367"/>
      <c r="C209" s="367"/>
      <c r="D209" s="367"/>
      <c r="E209" s="367"/>
      <c r="F209" s="367"/>
      <c r="G209" s="367"/>
      <c r="H209" s="367"/>
      <c r="I209" s="367"/>
      <c r="J209" s="368"/>
      <c r="L209" s="206"/>
      <c r="M209" s="202"/>
      <c r="N209" s="202"/>
      <c r="O209" s="203"/>
      <c r="P209" s="202"/>
      <c r="Q209" s="204"/>
      <c r="R209" s="207"/>
    </row>
    <row r="210" spans="1:18" ht="36">
      <c r="A210" s="221" t="s">
        <v>824</v>
      </c>
      <c r="B210" s="213">
        <v>87535</v>
      </c>
      <c r="C210" s="213" t="s">
        <v>27</v>
      </c>
      <c r="D210" s="214" t="s">
        <v>129</v>
      </c>
      <c r="E210" s="213" t="s">
        <v>57</v>
      </c>
      <c r="F210" s="215">
        <v>22.5</v>
      </c>
      <c r="G210" s="217" t="s">
        <v>273</v>
      </c>
      <c r="H210" s="225"/>
      <c r="I210" s="225"/>
      <c r="J210" s="226" t="s">
        <v>273</v>
      </c>
      <c r="L210" s="206"/>
      <c r="M210" s="202"/>
      <c r="N210" s="202"/>
      <c r="O210" s="203"/>
      <c r="P210" s="202"/>
      <c r="Q210" s="204"/>
      <c r="R210" s="207"/>
    </row>
    <row r="211" spans="1:18">
      <c r="A211" s="366"/>
      <c r="B211" s="367"/>
      <c r="C211" s="367"/>
      <c r="D211" s="367"/>
      <c r="E211" s="367"/>
      <c r="F211" s="367"/>
      <c r="G211" s="367"/>
      <c r="H211" s="367"/>
      <c r="I211" s="367"/>
      <c r="J211" s="368"/>
      <c r="L211" s="206"/>
      <c r="M211" s="202"/>
      <c r="N211" s="202"/>
      <c r="O211" s="203"/>
      <c r="P211" s="202"/>
      <c r="Q211" s="204"/>
      <c r="R211" s="207"/>
    </row>
    <row r="212" spans="1:18" ht="16.5" customHeight="1">
      <c r="A212" s="227" t="s">
        <v>826</v>
      </c>
      <c r="B212" s="228"/>
      <c r="C212" s="229"/>
      <c r="D212" s="230" t="s">
        <v>85</v>
      </c>
      <c r="E212" s="228"/>
      <c r="F212" s="231"/>
      <c r="G212" s="232"/>
      <c r="H212" s="232"/>
      <c r="I212" s="232"/>
      <c r="J212" s="233"/>
      <c r="L212" s="206"/>
      <c r="M212" s="202"/>
      <c r="N212" s="202"/>
      <c r="O212" s="203"/>
      <c r="P212" s="202"/>
      <c r="Q212" s="204"/>
      <c r="R212" s="207"/>
    </row>
    <row r="213" spans="1:18" ht="38.25">
      <c r="A213" s="221" t="s">
        <v>828</v>
      </c>
      <c r="B213" s="222">
        <v>93142</v>
      </c>
      <c r="C213" s="222" t="s">
        <v>27</v>
      </c>
      <c r="D213" s="223" t="s">
        <v>86</v>
      </c>
      <c r="E213" s="222" t="s">
        <v>867</v>
      </c>
      <c r="F213" s="224">
        <v>22</v>
      </c>
      <c r="G213" s="225"/>
      <c r="H213" s="225"/>
      <c r="I213" s="225"/>
      <c r="J213" s="226"/>
      <c r="L213" s="206"/>
      <c r="M213" s="202"/>
      <c r="N213" s="202"/>
      <c r="O213" s="203"/>
      <c r="P213" s="202"/>
      <c r="Q213" s="204"/>
      <c r="R213" s="207"/>
    </row>
    <row r="214" spans="1:18" ht="36.75" customHeight="1">
      <c r="A214" s="76" t="s">
        <v>80</v>
      </c>
      <c r="B214" s="48">
        <v>93142</v>
      </c>
      <c r="C214" s="48" t="s">
        <v>27</v>
      </c>
      <c r="D214" s="49" t="s">
        <v>86</v>
      </c>
      <c r="E214" s="48" t="s">
        <v>62</v>
      </c>
      <c r="F214" s="50">
        <v>2</v>
      </c>
      <c r="G214" s="52" t="s">
        <v>219</v>
      </c>
      <c r="H214" s="38"/>
      <c r="I214" s="38"/>
      <c r="J214" s="52" t="s">
        <v>219</v>
      </c>
      <c r="L214" s="206"/>
      <c r="M214" s="202"/>
      <c r="N214" s="202"/>
      <c r="O214" s="203"/>
      <c r="P214" s="202"/>
      <c r="Q214" s="204"/>
      <c r="R214" s="207"/>
    </row>
    <row r="215" spans="1:18" ht="36.75" customHeight="1">
      <c r="A215" s="76" t="s">
        <v>101</v>
      </c>
      <c r="B215" s="48">
        <v>93142</v>
      </c>
      <c r="C215" s="48" t="s">
        <v>27</v>
      </c>
      <c r="D215" s="49" t="s">
        <v>86</v>
      </c>
      <c r="E215" s="48" t="s">
        <v>62</v>
      </c>
      <c r="F215" s="50">
        <v>2</v>
      </c>
      <c r="G215" s="52" t="s">
        <v>219</v>
      </c>
      <c r="H215" s="38"/>
      <c r="I215" s="38"/>
      <c r="J215" s="52" t="s">
        <v>219</v>
      </c>
      <c r="L215" s="206"/>
      <c r="M215" s="202"/>
      <c r="N215" s="202"/>
      <c r="O215" s="203"/>
      <c r="P215" s="202"/>
      <c r="Q215" s="204"/>
      <c r="R215" s="207"/>
    </row>
    <row r="216" spans="1:18" ht="36.75" customHeight="1">
      <c r="A216" s="76" t="s">
        <v>105</v>
      </c>
      <c r="B216" s="48">
        <v>93142</v>
      </c>
      <c r="C216" s="48" t="s">
        <v>27</v>
      </c>
      <c r="D216" s="49" t="s">
        <v>86</v>
      </c>
      <c r="E216" s="48" t="s">
        <v>62</v>
      </c>
      <c r="F216" s="50">
        <v>2</v>
      </c>
      <c r="G216" s="52" t="s">
        <v>224</v>
      </c>
      <c r="H216" s="38"/>
      <c r="I216" s="38"/>
      <c r="J216" s="52" t="s">
        <v>224</v>
      </c>
      <c r="L216" s="206"/>
      <c r="M216" s="202"/>
      <c r="N216" s="202"/>
      <c r="O216" s="203"/>
      <c r="P216" s="202"/>
      <c r="Q216" s="204"/>
      <c r="R216" s="207"/>
    </row>
    <row r="217" spans="1:18" ht="36.75" customHeight="1">
      <c r="A217" s="76" t="s">
        <v>107</v>
      </c>
      <c r="B217" s="48">
        <v>93142</v>
      </c>
      <c r="C217" s="48" t="s">
        <v>27</v>
      </c>
      <c r="D217" s="49" t="s">
        <v>86</v>
      </c>
      <c r="E217" s="48" t="s">
        <v>62</v>
      </c>
      <c r="F217" s="50">
        <v>3</v>
      </c>
      <c r="G217" s="63" t="s">
        <v>235</v>
      </c>
      <c r="H217" s="38"/>
      <c r="I217" s="38"/>
      <c r="J217" s="63" t="s">
        <v>235</v>
      </c>
      <c r="L217" s="206"/>
      <c r="M217" s="202"/>
      <c r="N217" s="202"/>
      <c r="O217" s="203"/>
      <c r="P217" s="202"/>
      <c r="Q217" s="204"/>
      <c r="R217" s="207"/>
    </row>
    <row r="218" spans="1:18" ht="36.75" customHeight="1">
      <c r="A218" s="76" t="s">
        <v>112</v>
      </c>
      <c r="B218" s="48">
        <v>93142</v>
      </c>
      <c r="C218" s="48" t="s">
        <v>27</v>
      </c>
      <c r="D218" s="49" t="s">
        <v>86</v>
      </c>
      <c r="E218" s="48" t="s">
        <v>62</v>
      </c>
      <c r="F218" s="50">
        <v>4</v>
      </c>
      <c r="G218" s="63" t="s">
        <v>240</v>
      </c>
      <c r="H218" s="38"/>
      <c r="I218" s="38"/>
      <c r="J218" s="63" t="s">
        <v>240</v>
      </c>
      <c r="L218" s="206"/>
      <c r="M218" s="202"/>
      <c r="N218" s="202"/>
      <c r="O218" s="203"/>
      <c r="P218" s="202"/>
      <c r="Q218" s="204"/>
      <c r="R218" s="207"/>
    </row>
    <row r="219" spans="1:18" ht="38.25" customHeight="1">
      <c r="A219" s="76" t="s">
        <v>114</v>
      </c>
      <c r="B219" s="48">
        <v>93142</v>
      </c>
      <c r="C219" s="48" t="s">
        <v>27</v>
      </c>
      <c r="D219" s="49" t="s">
        <v>86</v>
      </c>
      <c r="E219" s="48" t="s">
        <v>62</v>
      </c>
      <c r="F219" s="50">
        <v>2</v>
      </c>
      <c r="G219" s="63" t="s">
        <v>219</v>
      </c>
      <c r="H219" s="38"/>
      <c r="I219" s="38"/>
      <c r="J219" s="63" t="s">
        <v>219</v>
      </c>
      <c r="L219" s="206"/>
      <c r="M219" s="202"/>
      <c r="N219" s="202"/>
      <c r="O219" s="203"/>
      <c r="P219" s="202"/>
      <c r="Q219" s="204"/>
      <c r="R219" s="207"/>
    </row>
    <row r="220" spans="1:18" ht="36">
      <c r="A220" s="76" t="s">
        <v>117</v>
      </c>
      <c r="B220" s="48">
        <v>93142</v>
      </c>
      <c r="C220" s="48" t="s">
        <v>27</v>
      </c>
      <c r="D220" s="49" t="s">
        <v>86</v>
      </c>
      <c r="E220" s="48" t="s">
        <v>62</v>
      </c>
      <c r="F220" s="50">
        <v>1</v>
      </c>
      <c r="G220" s="63" t="s">
        <v>224</v>
      </c>
      <c r="H220" s="38"/>
      <c r="I220" s="38"/>
      <c r="J220" s="63" t="s">
        <v>224</v>
      </c>
      <c r="L220" s="206"/>
      <c r="M220" s="202"/>
      <c r="N220" s="202"/>
      <c r="O220" s="203"/>
      <c r="P220" s="202"/>
      <c r="Q220" s="204"/>
      <c r="R220" s="207"/>
    </row>
    <row r="221" spans="1:18" ht="36">
      <c r="A221" s="76" t="s">
        <v>118</v>
      </c>
      <c r="B221" s="48">
        <v>93142</v>
      </c>
      <c r="C221" s="48" t="s">
        <v>27</v>
      </c>
      <c r="D221" s="49" t="s">
        <v>86</v>
      </c>
      <c r="E221" s="48" t="s">
        <v>62</v>
      </c>
      <c r="F221" s="50">
        <v>2</v>
      </c>
      <c r="G221" s="63" t="s">
        <v>219</v>
      </c>
      <c r="H221" s="38"/>
      <c r="I221" s="38"/>
      <c r="J221" s="63" t="s">
        <v>219</v>
      </c>
      <c r="L221" s="206"/>
      <c r="M221" s="202"/>
      <c r="N221" s="202"/>
      <c r="O221" s="203"/>
      <c r="P221" s="202"/>
      <c r="Q221" s="204"/>
      <c r="R221" s="207"/>
    </row>
    <row r="222" spans="1:18" ht="36">
      <c r="A222" s="76" t="s">
        <v>119</v>
      </c>
      <c r="B222" s="48">
        <v>93142</v>
      </c>
      <c r="C222" s="48" t="s">
        <v>27</v>
      </c>
      <c r="D222" s="49" t="s">
        <v>86</v>
      </c>
      <c r="E222" s="48" t="s">
        <v>62</v>
      </c>
      <c r="F222" s="50">
        <v>1</v>
      </c>
      <c r="G222" s="63" t="s">
        <v>224</v>
      </c>
      <c r="H222" s="38"/>
      <c r="I222" s="38"/>
      <c r="J222" s="63" t="s">
        <v>224</v>
      </c>
      <c r="L222" s="206"/>
      <c r="M222" s="202"/>
      <c r="N222" s="202"/>
      <c r="O222" s="203"/>
      <c r="P222" s="202"/>
      <c r="Q222" s="204"/>
      <c r="R222" s="207"/>
    </row>
    <row r="223" spans="1:18" ht="36">
      <c r="A223" s="76" t="s">
        <v>122</v>
      </c>
      <c r="B223" s="48">
        <v>93142</v>
      </c>
      <c r="C223" s="48" t="s">
        <v>27</v>
      </c>
      <c r="D223" s="49" t="s">
        <v>86</v>
      </c>
      <c r="E223" s="48" t="s">
        <v>62</v>
      </c>
      <c r="F223" s="50">
        <v>1</v>
      </c>
      <c r="G223" s="63" t="s">
        <v>224</v>
      </c>
      <c r="H223" s="38"/>
      <c r="I223" s="38"/>
      <c r="J223" s="63" t="s">
        <v>224</v>
      </c>
      <c r="L223" s="206"/>
      <c r="M223" s="202"/>
      <c r="N223" s="202"/>
      <c r="O223" s="203"/>
      <c r="P223" s="202"/>
      <c r="Q223" s="204"/>
      <c r="R223" s="207"/>
    </row>
    <row r="224" spans="1:18" ht="36">
      <c r="A224" s="76" t="s">
        <v>124</v>
      </c>
      <c r="B224" s="48">
        <v>93142</v>
      </c>
      <c r="C224" s="48" t="s">
        <v>27</v>
      </c>
      <c r="D224" s="49" t="s">
        <v>86</v>
      </c>
      <c r="E224" s="48" t="s">
        <v>62</v>
      </c>
      <c r="F224" s="50">
        <v>1</v>
      </c>
      <c r="G224" s="63" t="s">
        <v>224</v>
      </c>
      <c r="H224" s="38"/>
      <c r="I224" s="38"/>
      <c r="J224" s="63" t="s">
        <v>224</v>
      </c>
      <c r="L224" s="206"/>
      <c r="M224" s="202"/>
      <c r="N224" s="202"/>
      <c r="O224" s="203"/>
      <c r="P224" s="202"/>
      <c r="Q224" s="204"/>
      <c r="R224" s="207"/>
    </row>
    <row r="225" spans="1:18" ht="36">
      <c r="A225" s="76" t="s">
        <v>126</v>
      </c>
      <c r="B225" s="48">
        <v>93142</v>
      </c>
      <c r="C225" s="48" t="s">
        <v>27</v>
      </c>
      <c r="D225" s="49" t="s">
        <v>86</v>
      </c>
      <c r="E225" s="48" t="s">
        <v>62</v>
      </c>
      <c r="F225" s="50">
        <v>3</v>
      </c>
      <c r="G225" s="63" t="s">
        <v>235</v>
      </c>
      <c r="H225" s="38"/>
      <c r="I225" s="38"/>
      <c r="J225" s="63" t="s">
        <v>235</v>
      </c>
      <c r="L225" s="206"/>
      <c r="M225" s="202"/>
      <c r="N225" s="202"/>
      <c r="O225" s="203"/>
      <c r="P225" s="202"/>
      <c r="Q225" s="204"/>
      <c r="R225" s="207"/>
    </row>
    <row r="226" spans="1:18" ht="36">
      <c r="A226" s="76" t="s">
        <v>133</v>
      </c>
      <c r="B226" s="48">
        <v>93142</v>
      </c>
      <c r="C226" s="48" t="s">
        <v>27</v>
      </c>
      <c r="D226" s="49" t="s">
        <v>86</v>
      </c>
      <c r="E226" s="48" t="s">
        <v>62</v>
      </c>
      <c r="F226" s="50">
        <v>1</v>
      </c>
      <c r="G226" s="63" t="s">
        <v>224</v>
      </c>
      <c r="H226" s="38"/>
      <c r="I226" s="38"/>
      <c r="J226" s="63" t="s">
        <v>224</v>
      </c>
      <c r="L226" s="206"/>
      <c r="M226" s="202"/>
      <c r="N226" s="202"/>
      <c r="O226" s="203"/>
      <c r="P226" s="202"/>
      <c r="Q226" s="204"/>
      <c r="R226" s="207"/>
    </row>
    <row r="227" spans="1:18">
      <c r="A227" s="76"/>
      <c r="B227" s="45"/>
      <c r="C227" s="45"/>
      <c r="D227" s="46"/>
      <c r="E227" s="45"/>
      <c r="F227" s="47"/>
      <c r="G227" s="38"/>
      <c r="H227" s="38"/>
      <c r="I227" s="38"/>
      <c r="J227" s="39"/>
      <c r="L227" s="206"/>
      <c r="M227" s="202"/>
      <c r="N227" s="202"/>
      <c r="O227" s="203"/>
      <c r="P227" s="202"/>
      <c r="Q227" s="204"/>
      <c r="R227" s="207"/>
    </row>
    <row r="228" spans="1:18" ht="24">
      <c r="A228" s="221" t="s">
        <v>829</v>
      </c>
      <c r="B228" s="213">
        <v>100860</v>
      </c>
      <c r="C228" s="213" t="s">
        <v>27</v>
      </c>
      <c r="D228" s="214" t="s">
        <v>130</v>
      </c>
      <c r="E228" s="213" t="s">
        <v>62</v>
      </c>
      <c r="F228" s="215">
        <v>1</v>
      </c>
      <c r="G228" s="216">
        <v>111.97</v>
      </c>
      <c r="H228" s="216">
        <f>ROUND(G228*(1+$I$2),2)</f>
        <v>111.97</v>
      </c>
      <c r="I228" s="216">
        <f t="shared" ref="I228:I232" si="4">ROUND(H228*F228,2)</f>
        <v>111.97</v>
      </c>
      <c r="J228" s="220" t="s">
        <v>868</v>
      </c>
      <c r="L228" s="206"/>
      <c r="M228" s="202"/>
      <c r="N228" s="202"/>
      <c r="O228" s="203"/>
      <c r="P228" s="202"/>
      <c r="Q228" s="204"/>
      <c r="R228" s="207"/>
    </row>
    <row r="229" spans="1:18">
      <c r="A229" s="366"/>
      <c r="B229" s="367"/>
      <c r="C229" s="367"/>
      <c r="D229" s="367"/>
      <c r="E229" s="367"/>
      <c r="F229" s="367"/>
      <c r="G229" s="367"/>
      <c r="H229" s="367"/>
      <c r="I229" s="367"/>
      <c r="J229" s="368"/>
      <c r="L229" s="206"/>
      <c r="M229" s="202"/>
      <c r="N229" s="202"/>
      <c r="O229" s="203"/>
      <c r="P229" s="202"/>
      <c r="Q229" s="204"/>
      <c r="R229" s="207"/>
    </row>
    <row r="230" spans="1:18">
      <c r="A230" s="229" t="s">
        <v>830</v>
      </c>
      <c r="B230" s="230"/>
      <c r="C230" s="234"/>
      <c r="D230" s="235" t="s">
        <v>87</v>
      </c>
      <c r="E230" s="234"/>
      <c r="F230" s="236"/>
      <c r="G230" s="237"/>
      <c r="H230" s="237"/>
      <c r="I230" s="237"/>
      <c r="J230" s="238"/>
      <c r="L230" s="206"/>
      <c r="M230" s="202"/>
      <c r="N230" s="202"/>
      <c r="O230" s="203"/>
      <c r="P230" s="202"/>
      <c r="Q230" s="204"/>
      <c r="R230" s="207"/>
    </row>
    <row r="231" spans="1:18" ht="24">
      <c r="A231" s="212" t="s">
        <v>831</v>
      </c>
      <c r="B231" s="213" t="s">
        <v>89</v>
      </c>
      <c r="C231" s="213" t="s">
        <v>42</v>
      </c>
      <c r="D231" s="214" t="s">
        <v>88</v>
      </c>
      <c r="E231" s="213" t="s">
        <v>220</v>
      </c>
      <c r="F231" s="215">
        <v>3.3</v>
      </c>
      <c r="G231" s="216">
        <v>5.74</v>
      </c>
      <c r="H231" s="216">
        <f>ROUND(G231*(1+$I$2),2)</f>
        <v>5.74</v>
      </c>
      <c r="I231" s="216">
        <f t="shared" si="4"/>
        <v>18.940000000000001</v>
      </c>
      <c r="J231" s="217" t="s">
        <v>221</v>
      </c>
      <c r="L231" s="206"/>
      <c r="M231" s="202"/>
      <c r="N231" s="202"/>
      <c r="O231" s="203"/>
      <c r="P231" s="202"/>
      <c r="Q231" s="204"/>
      <c r="R231" s="207"/>
    </row>
    <row r="232" spans="1:18" ht="36">
      <c r="A232" s="212" t="s">
        <v>832</v>
      </c>
      <c r="B232" s="213">
        <v>87546</v>
      </c>
      <c r="C232" s="213" t="s">
        <v>27</v>
      </c>
      <c r="D232" s="214" t="s">
        <v>90</v>
      </c>
      <c r="E232" s="213" t="s">
        <v>57</v>
      </c>
      <c r="F232" s="215">
        <v>0.16500000000000001</v>
      </c>
      <c r="G232" s="216">
        <v>32.880000000000003</v>
      </c>
      <c r="H232" s="216">
        <f>ROUND(G232*(1+$I$2),2)</f>
        <v>32.880000000000003</v>
      </c>
      <c r="I232" s="216">
        <f t="shared" si="4"/>
        <v>5.43</v>
      </c>
      <c r="J232" s="217" t="s">
        <v>222</v>
      </c>
      <c r="L232" s="206"/>
      <c r="M232" s="202"/>
      <c r="N232" s="202"/>
      <c r="O232" s="203"/>
      <c r="P232" s="202"/>
      <c r="Q232" s="204"/>
      <c r="R232" s="207"/>
    </row>
    <row r="233" spans="1:18" ht="36">
      <c r="A233" s="212" t="s">
        <v>833</v>
      </c>
      <c r="B233" s="213">
        <v>104328</v>
      </c>
      <c r="C233" s="213" t="s">
        <v>27</v>
      </c>
      <c r="D233" s="214" t="s">
        <v>92</v>
      </c>
      <c r="E233" s="213" t="s">
        <v>62</v>
      </c>
      <c r="F233" s="215">
        <v>4</v>
      </c>
      <c r="G233" s="51"/>
      <c r="H233" s="51"/>
      <c r="I233" s="51"/>
      <c r="J233" s="52"/>
      <c r="L233" s="206"/>
      <c r="M233" s="202"/>
      <c r="N233" s="202"/>
      <c r="O233" s="203"/>
      <c r="P233" s="202"/>
      <c r="Q233" s="204"/>
      <c r="R233" s="207"/>
    </row>
    <row r="234" spans="1:18" ht="36">
      <c r="A234" s="76" t="s">
        <v>80</v>
      </c>
      <c r="B234" s="48">
        <v>104328</v>
      </c>
      <c r="C234" s="48" t="s">
        <v>27</v>
      </c>
      <c r="D234" s="49" t="s">
        <v>92</v>
      </c>
      <c r="E234" s="48" t="s">
        <v>62</v>
      </c>
      <c r="F234" s="50">
        <v>1</v>
      </c>
      <c r="G234" s="52" t="s">
        <v>224</v>
      </c>
      <c r="H234" s="38"/>
      <c r="I234" s="38"/>
      <c r="J234" s="52" t="s">
        <v>224</v>
      </c>
      <c r="L234" s="206"/>
      <c r="M234" s="202"/>
      <c r="N234" s="202"/>
      <c r="O234" s="203"/>
      <c r="P234" s="202"/>
      <c r="Q234" s="204"/>
      <c r="R234" s="207"/>
    </row>
    <row r="235" spans="1:18" ht="36">
      <c r="A235" s="76" t="s">
        <v>116</v>
      </c>
      <c r="B235" s="48">
        <v>104328</v>
      </c>
      <c r="C235" s="48" t="s">
        <v>27</v>
      </c>
      <c r="D235" s="49" t="s">
        <v>92</v>
      </c>
      <c r="E235" s="48" t="s">
        <v>62</v>
      </c>
      <c r="F235" s="50">
        <v>1</v>
      </c>
      <c r="G235" s="63" t="s">
        <v>224</v>
      </c>
      <c r="H235" s="38"/>
      <c r="I235" s="38"/>
      <c r="J235" s="63" t="s">
        <v>224</v>
      </c>
      <c r="L235" s="206"/>
      <c r="M235" s="202"/>
      <c r="N235" s="202"/>
      <c r="O235" s="203"/>
      <c r="P235" s="202"/>
      <c r="Q235" s="204"/>
      <c r="R235" s="207"/>
    </row>
    <row r="236" spans="1:18" ht="36">
      <c r="A236" s="76" t="s">
        <v>124</v>
      </c>
      <c r="B236" s="48">
        <v>104328</v>
      </c>
      <c r="C236" s="48" t="s">
        <v>27</v>
      </c>
      <c r="D236" s="49" t="s">
        <v>92</v>
      </c>
      <c r="E236" s="48" t="s">
        <v>62</v>
      </c>
      <c r="F236" s="50">
        <v>1</v>
      </c>
      <c r="G236" s="63" t="s">
        <v>224</v>
      </c>
      <c r="H236" s="38"/>
      <c r="I236" s="38"/>
      <c r="J236" s="63" t="s">
        <v>224</v>
      </c>
      <c r="L236" s="206"/>
      <c r="M236" s="202"/>
      <c r="N236" s="202"/>
      <c r="O236" s="203"/>
      <c r="P236" s="202"/>
      <c r="Q236" s="204"/>
      <c r="R236" s="207"/>
    </row>
    <row r="237" spans="1:18" ht="38.25">
      <c r="A237" s="76" t="s">
        <v>127</v>
      </c>
      <c r="B237" s="48">
        <v>104328</v>
      </c>
      <c r="C237" s="48" t="s">
        <v>27</v>
      </c>
      <c r="D237" s="49" t="s">
        <v>92</v>
      </c>
      <c r="E237" s="48" t="s">
        <v>62</v>
      </c>
      <c r="F237" s="50">
        <v>1</v>
      </c>
      <c r="G237" s="63" t="s">
        <v>224</v>
      </c>
      <c r="H237" s="38"/>
      <c r="I237" s="38"/>
      <c r="J237" s="63" t="s">
        <v>224</v>
      </c>
      <c r="L237" s="206"/>
      <c r="M237" s="202"/>
      <c r="N237" s="202"/>
      <c r="O237" s="203"/>
      <c r="P237" s="202"/>
      <c r="Q237" s="204"/>
      <c r="R237" s="207"/>
    </row>
    <row r="238" spans="1:18" ht="24">
      <c r="A238" s="221" t="s">
        <v>834</v>
      </c>
      <c r="B238" s="213">
        <v>99635</v>
      </c>
      <c r="C238" s="213" t="s">
        <v>27</v>
      </c>
      <c r="D238" s="214" t="s">
        <v>106</v>
      </c>
      <c r="E238" s="213" t="s">
        <v>62</v>
      </c>
      <c r="F238" s="215">
        <v>3</v>
      </c>
      <c r="G238" s="216">
        <v>396.38</v>
      </c>
      <c r="H238" s="216">
        <f>ROUND(G238*(1+$I$2),2)</f>
        <v>396.38</v>
      </c>
      <c r="I238" s="216">
        <f>ROUND(H238*F238,2)</f>
        <v>1189.1400000000001</v>
      </c>
      <c r="J238" s="217"/>
      <c r="L238" s="206"/>
      <c r="M238" s="202"/>
      <c r="N238" s="202"/>
      <c r="O238" s="203"/>
      <c r="P238" s="202"/>
      <c r="Q238" s="204"/>
      <c r="R238" s="207"/>
    </row>
    <row r="239" spans="1:18" ht="24">
      <c r="A239" s="76" t="s">
        <v>104</v>
      </c>
      <c r="B239" s="48">
        <v>99635</v>
      </c>
      <c r="C239" s="48" t="s">
        <v>27</v>
      </c>
      <c r="D239" s="49" t="s">
        <v>106</v>
      </c>
      <c r="E239" s="48" t="s">
        <v>62</v>
      </c>
      <c r="F239" s="50">
        <v>1</v>
      </c>
      <c r="G239" s="52" t="s">
        <v>224</v>
      </c>
      <c r="H239" s="38"/>
      <c r="I239" s="38"/>
      <c r="J239" s="52" t="s">
        <v>224</v>
      </c>
      <c r="L239" s="206"/>
      <c r="M239" s="202"/>
      <c r="N239" s="202"/>
      <c r="O239" s="203"/>
      <c r="P239" s="202"/>
      <c r="Q239" s="204"/>
      <c r="R239" s="207"/>
    </row>
    <row r="240" spans="1:18" ht="24">
      <c r="A240" s="76" t="s">
        <v>112</v>
      </c>
      <c r="B240" s="48">
        <v>99635</v>
      </c>
      <c r="C240" s="48" t="s">
        <v>27</v>
      </c>
      <c r="D240" s="49" t="s">
        <v>106</v>
      </c>
      <c r="E240" s="48" t="s">
        <v>62</v>
      </c>
      <c r="F240" s="50">
        <v>1</v>
      </c>
      <c r="G240" s="63" t="s">
        <v>224</v>
      </c>
      <c r="H240" s="38"/>
      <c r="I240" s="38"/>
      <c r="J240" s="63" t="s">
        <v>224</v>
      </c>
      <c r="L240" s="206"/>
      <c r="M240" s="202"/>
      <c r="N240" s="202"/>
      <c r="O240" s="203"/>
      <c r="P240" s="202"/>
      <c r="Q240" s="204"/>
      <c r="R240" s="207"/>
    </row>
    <row r="241" spans="1:18" ht="38.25">
      <c r="A241" s="76" t="s">
        <v>132</v>
      </c>
      <c r="B241" s="48">
        <v>99635</v>
      </c>
      <c r="C241" s="48" t="s">
        <v>27</v>
      </c>
      <c r="D241" s="49" t="s">
        <v>106</v>
      </c>
      <c r="E241" s="48" t="s">
        <v>62</v>
      </c>
      <c r="F241" s="50">
        <v>1</v>
      </c>
      <c r="G241" s="63" t="s">
        <v>224</v>
      </c>
      <c r="H241" s="38"/>
      <c r="I241" s="38"/>
      <c r="J241" s="63" t="s">
        <v>224</v>
      </c>
      <c r="L241" s="206"/>
      <c r="M241" s="202"/>
      <c r="N241" s="202"/>
      <c r="O241" s="203"/>
      <c r="P241" s="202"/>
      <c r="Q241" s="204"/>
      <c r="R241" s="207"/>
    </row>
    <row r="242" spans="1:18">
      <c r="A242" s="76"/>
      <c r="B242" s="45"/>
      <c r="C242" s="45"/>
      <c r="D242" s="46"/>
      <c r="E242" s="45"/>
      <c r="F242" s="47"/>
      <c r="G242" s="38"/>
      <c r="H242" s="38"/>
      <c r="I242" s="38"/>
      <c r="J242" s="39"/>
      <c r="L242" s="206"/>
      <c r="M242" s="202"/>
      <c r="N242" s="202"/>
      <c r="O242" s="203"/>
      <c r="P242" s="202"/>
      <c r="Q242" s="204"/>
      <c r="R242" s="207"/>
    </row>
    <row r="243" spans="1:18">
      <c r="A243" s="244" t="s">
        <v>837</v>
      </c>
      <c r="B243" s="244"/>
      <c r="C243" s="243"/>
      <c r="D243" s="245" t="s">
        <v>869</v>
      </c>
      <c r="E243" s="246"/>
      <c r="F243" s="247"/>
      <c r="G243" s="248"/>
      <c r="H243" s="248"/>
      <c r="I243" s="248"/>
      <c r="J243" s="249"/>
      <c r="L243" s="206"/>
      <c r="M243" s="202"/>
      <c r="N243" s="202"/>
      <c r="O243" s="203"/>
      <c r="P243" s="202"/>
      <c r="Q243" s="204"/>
      <c r="R243" s="207"/>
    </row>
    <row r="244" spans="1:18" ht="48">
      <c r="A244" s="212" t="s">
        <v>838</v>
      </c>
      <c r="B244" s="213">
        <v>100683</v>
      </c>
      <c r="C244" s="213" t="s">
        <v>27</v>
      </c>
      <c r="D244" s="214" t="s">
        <v>94</v>
      </c>
      <c r="E244" s="213" t="s">
        <v>62</v>
      </c>
      <c r="F244" s="215">
        <v>13</v>
      </c>
      <c r="G244" s="216">
        <v>1123.32</v>
      </c>
      <c r="H244" s="216">
        <f>ROUND(G244*(1+$I$2),2)</f>
        <v>1123.32</v>
      </c>
      <c r="I244" s="216">
        <f>ROUND(H244*F244,2)</f>
        <v>14603.16</v>
      </c>
      <c r="J244" s="217"/>
      <c r="L244" s="206"/>
      <c r="M244" s="202"/>
      <c r="N244" s="202"/>
      <c r="O244" s="203"/>
      <c r="P244" s="202"/>
      <c r="Q244" s="204"/>
      <c r="R244" s="207"/>
    </row>
    <row r="245" spans="1:18" ht="48">
      <c r="A245" s="76" t="s">
        <v>80</v>
      </c>
      <c r="B245" s="48">
        <v>100683</v>
      </c>
      <c r="C245" s="48" t="s">
        <v>27</v>
      </c>
      <c r="D245" s="49" t="s">
        <v>94</v>
      </c>
      <c r="E245" s="48" t="s">
        <v>62</v>
      </c>
      <c r="F245" s="50">
        <v>1</v>
      </c>
      <c r="G245" s="52" t="s">
        <v>224</v>
      </c>
      <c r="H245" s="38"/>
      <c r="I245" s="38"/>
      <c r="J245" s="52" t="s">
        <v>224</v>
      </c>
      <c r="L245" s="206"/>
      <c r="M245" s="202"/>
      <c r="N245" s="202"/>
      <c r="O245" s="203"/>
      <c r="P245" s="202"/>
      <c r="Q245" s="204"/>
      <c r="R245" s="207"/>
    </row>
    <row r="246" spans="1:18" ht="48">
      <c r="A246" s="76" t="s">
        <v>105</v>
      </c>
      <c r="B246" s="48">
        <v>100683</v>
      </c>
      <c r="C246" s="48" t="s">
        <v>27</v>
      </c>
      <c r="D246" s="49" t="s">
        <v>94</v>
      </c>
      <c r="E246" s="48" t="s">
        <v>62</v>
      </c>
      <c r="F246" s="50">
        <v>1</v>
      </c>
      <c r="G246" s="52" t="s">
        <v>224</v>
      </c>
      <c r="H246" s="38"/>
      <c r="I246" s="38"/>
      <c r="J246" s="52" t="s">
        <v>224</v>
      </c>
      <c r="L246" s="206"/>
      <c r="M246" s="202"/>
      <c r="N246" s="202"/>
      <c r="O246" s="203"/>
      <c r="P246" s="202"/>
      <c r="Q246" s="204"/>
      <c r="R246" s="207"/>
    </row>
    <row r="247" spans="1:18" ht="48">
      <c r="A247" s="76" t="s">
        <v>107</v>
      </c>
      <c r="B247" s="48">
        <v>100683</v>
      </c>
      <c r="C247" s="48" t="s">
        <v>27</v>
      </c>
      <c r="D247" s="49" t="s">
        <v>94</v>
      </c>
      <c r="E247" s="48" t="s">
        <v>62</v>
      </c>
      <c r="F247" s="50">
        <v>1</v>
      </c>
      <c r="G247" s="63" t="s">
        <v>224</v>
      </c>
      <c r="H247" s="38"/>
      <c r="I247" s="38"/>
      <c r="J247" s="63" t="s">
        <v>224</v>
      </c>
      <c r="L247" s="206"/>
      <c r="M247" s="202"/>
      <c r="N247" s="202"/>
      <c r="O247" s="203"/>
      <c r="P247" s="202"/>
      <c r="Q247" s="204"/>
      <c r="R247" s="207"/>
    </row>
    <row r="248" spans="1:18" ht="48">
      <c r="A248" s="76" t="s">
        <v>112</v>
      </c>
      <c r="B248" s="48">
        <v>100683</v>
      </c>
      <c r="C248" s="48" t="s">
        <v>27</v>
      </c>
      <c r="D248" s="49" t="s">
        <v>94</v>
      </c>
      <c r="E248" s="48" t="s">
        <v>62</v>
      </c>
      <c r="F248" s="50">
        <v>1</v>
      </c>
      <c r="G248" s="63" t="s">
        <v>224</v>
      </c>
      <c r="H248" s="38"/>
      <c r="I248" s="38"/>
      <c r="J248" s="63" t="s">
        <v>224</v>
      </c>
      <c r="L248" s="206"/>
      <c r="M248" s="202"/>
      <c r="N248" s="202"/>
      <c r="O248" s="203"/>
      <c r="P248" s="202"/>
      <c r="Q248" s="204"/>
      <c r="R248" s="207"/>
    </row>
    <row r="249" spans="1:18" ht="48">
      <c r="A249" s="76" t="s">
        <v>114</v>
      </c>
      <c r="B249" s="48">
        <v>100683</v>
      </c>
      <c r="C249" s="48" t="s">
        <v>27</v>
      </c>
      <c r="D249" s="49" t="s">
        <v>94</v>
      </c>
      <c r="E249" s="48" t="s">
        <v>62</v>
      </c>
      <c r="F249" s="50">
        <v>1</v>
      </c>
      <c r="G249" s="63" t="s">
        <v>224</v>
      </c>
      <c r="H249" s="38"/>
      <c r="I249" s="38"/>
      <c r="J249" s="63" t="s">
        <v>224</v>
      </c>
      <c r="L249" s="206"/>
      <c r="M249" s="202"/>
      <c r="N249" s="202"/>
      <c r="O249" s="203"/>
      <c r="P249" s="202"/>
      <c r="Q249" s="204"/>
      <c r="R249" s="207"/>
    </row>
    <row r="250" spans="1:18" ht="48">
      <c r="A250" s="76" t="s">
        <v>116</v>
      </c>
      <c r="B250" s="48">
        <v>100683</v>
      </c>
      <c r="C250" s="48" t="s">
        <v>27</v>
      </c>
      <c r="D250" s="49" t="s">
        <v>94</v>
      </c>
      <c r="E250" s="48" t="s">
        <v>62</v>
      </c>
      <c r="F250" s="50">
        <v>1</v>
      </c>
      <c r="G250" s="63" t="s">
        <v>224</v>
      </c>
      <c r="H250" s="38"/>
      <c r="I250" s="38"/>
      <c r="J250" s="63" t="s">
        <v>224</v>
      </c>
      <c r="L250" s="206"/>
      <c r="M250" s="202"/>
      <c r="N250" s="202"/>
      <c r="O250" s="203"/>
      <c r="P250" s="202"/>
      <c r="Q250" s="204"/>
      <c r="R250" s="207"/>
    </row>
    <row r="251" spans="1:18" ht="48">
      <c r="A251" s="76" t="s">
        <v>119</v>
      </c>
      <c r="B251" s="48">
        <v>100683</v>
      </c>
      <c r="C251" s="48" t="s">
        <v>27</v>
      </c>
      <c r="D251" s="49" t="s">
        <v>94</v>
      </c>
      <c r="E251" s="48" t="s">
        <v>62</v>
      </c>
      <c r="F251" s="50">
        <v>1</v>
      </c>
      <c r="G251" s="63" t="s">
        <v>224</v>
      </c>
      <c r="H251" s="38"/>
      <c r="I251" s="38"/>
      <c r="J251" s="63" t="s">
        <v>224</v>
      </c>
      <c r="L251" s="206"/>
      <c r="M251" s="202"/>
      <c r="N251" s="202"/>
      <c r="O251" s="203"/>
      <c r="P251" s="202"/>
      <c r="Q251" s="204"/>
      <c r="R251" s="207"/>
    </row>
    <row r="252" spans="1:18" ht="48">
      <c r="A252" s="76" t="s">
        <v>121</v>
      </c>
      <c r="B252" s="48">
        <v>100683</v>
      </c>
      <c r="C252" s="48" t="s">
        <v>27</v>
      </c>
      <c r="D252" s="49" t="s">
        <v>94</v>
      </c>
      <c r="E252" s="48" t="s">
        <v>62</v>
      </c>
      <c r="F252" s="50">
        <v>1</v>
      </c>
      <c r="G252" s="63" t="s">
        <v>224</v>
      </c>
      <c r="H252" s="38"/>
      <c r="I252" s="38"/>
      <c r="J252" s="63" t="s">
        <v>224</v>
      </c>
      <c r="L252" s="206"/>
      <c r="M252" s="202"/>
      <c r="N252" s="202"/>
      <c r="O252" s="203"/>
      <c r="P252" s="202"/>
      <c r="Q252" s="204"/>
      <c r="R252" s="207"/>
    </row>
    <row r="253" spans="1:18" ht="48">
      <c r="A253" s="76" t="s">
        <v>122</v>
      </c>
      <c r="B253" s="48">
        <v>100683</v>
      </c>
      <c r="C253" s="48" t="s">
        <v>27</v>
      </c>
      <c r="D253" s="64" t="s">
        <v>94</v>
      </c>
      <c r="E253" s="48" t="s">
        <v>62</v>
      </c>
      <c r="F253" s="50">
        <v>1</v>
      </c>
      <c r="G253" s="63" t="s">
        <v>224</v>
      </c>
      <c r="H253" s="38"/>
      <c r="I253" s="38"/>
      <c r="J253" s="63" t="s">
        <v>224</v>
      </c>
      <c r="L253" s="206"/>
      <c r="M253" s="202"/>
      <c r="N253" s="202"/>
      <c r="O253" s="203"/>
      <c r="P253" s="202"/>
      <c r="Q253" s="204"/>
      <c r="R253" s="207"/>
    </row>
    <row r="254" spans="1:18" ht="48">
      <c r="A254" s="76" t="s">
        <v>124</v>
      </c>
      <c r="B254" s="48">
        <v>100683</v>
      </c>
      <c r="C254" s="48" t="s">
        <v>27</v>
      </c>
      <c r="D254" s="49" t="s">
        <v>94</v>
      </c>
      <c r="E254" s="48" t="s">
        <v>62</v>
      </c>
      <c r="F254" s="50">
        <v>1</v>
      </c>
      <c r="G254" s="63" t="s">
        <v>224</v>
      </c>
      <c r="H254" s="38"/>
      <c r="I254" s="38"/>
      <c r="J254" s="63" t="s">
        <v>224</v>
      </c>
      <c r="L254" s="206"/>
      <c r="M254" s="202"/>
      <c r="N254" s="202"/>
      <c r="O254" s="203"/>
      <c r="P254" s="202"/>
      <c r="Q254" s="204"/>
      <c r="R254" s="207"/>
    </row>
    <row r="255" spans="1:18" ht="48">
      <c r="A255" s="76" t="s">
        <v>133</v>
      </c>
      <c r="B255" s="48">
        <v>100683</v>
      </c>
      <c r="C255" s="48" t="s">
        <v>27</v>
      </c>
      <c r="D255" s="49" t="s">
        <v>94</v>
      </c>
      <c r="E255" s="48" t="s">
        <v>62</v>
      </c>
      <c r="F255" s="50">
        <v>1</v>
      </c>
      <c r="G255" s="63" t="s">
        <v>224</v>
      </c>
      <c r="H255" s="38"/>
      <c r="I255" s="38"/>
      <c r="J255" s="63" t="s">
        <v>224</v>
      </c>
      <c r="L255" s="206"/>
      <c r="M255" s="202"/>
      <c r="N255" s="202"/>
      <c r="O255" s="203"/>
      <c r="P255" s="202"/>
      <c r="Q255" s="204"/>
      <c r="R255" s="207"/>
    </row>
    <row r="256" spans="1:18" ht="48">
      <c r="A256" s="76" t="s">
        <v>134</v>
      </c>
      <c r="B256" s="48">
        <v>100683</v>
      </c>
      <c r="C256" s="48" t="s">
        <v>27</v>
      </c>
      <c r="D256" s="49" t="s">
        <v>94</v>
      </c>
      <c r="E256" s="48" t="s">
        <v>62</v>
      </c>
      <c r="F256" s="50">
        <v>1</v>
      </c>
      <c r="G256" s="63" t="s">
        <v>224</v>
      </c>
      <c r="H256" s="38"/>
      <c r="I256" s="38"/>
      <c r="J256" s="63" t="s">
        <v>224</v>
      </c>
      <c r="L256" s="206"/>
      <c r="M256" s="202"/>
      <c r="N256" s="202"/>
      <c r="O256" s="203"/>
      <c r="P256" s="202"/>
      <c r="Q256" s="204"/>
      <c r="R256" s="207"/>
    </row>
    <row r="257" spans="1:18" ht="48">
      <c r="A257" s="76" t="s">
        <v>138</v>
      </c>
      <c r="B257" s="48">
        <v>100683</v>
      </c>
      <c r="C257" s="48" t="s">
        <v>27</v>
      </c>
      <c r="D257" s="49" t="s">
        <v>94</v>
      </c>
      <c r="E257" s="48" t="s">
        <v>62</v>
      </c>
      <c r="F257" s="50">
        <v>1</v>
      </c>
      <c r="G257" s="63" t="s">
        <v>224</v>
      </c>
      <c r="H257" s="38"/>
      <c r="I257" s="38"/>
      <c r="J257" s="63" t="s">
        <v>224</v>
      </c>
      <c r="L257" s="206"/>
      <c r="M257" s="202"/>
      <c r="N257" s="202"/>
      <c r="O257" s="203"/>
      <c r="P257" s="202"/>
      <c r="Q257" s="204"/>
      <c r="R257" s="207"/>
    </row>
    <row r="258" spans="1:18">
      <c r="A258" s="369"/>
      <c r="B258" s="370"/>
      <c r="C258" s="370"/>
      <c r="D258" s="370"/>
      <c r="E258" s="370"/>
      <c r="F258" s="370"/>
      <c r="G258" s="370"/>
      <c r="H258" s="370"/>
      <c r="I258" s="370"/>
      <c r="J258" s="371"/>
      <c r="L258" s="206"/>
      <c r="M258" s="202"/>
      <c r="N258" s="202"/>
      <c r="O258" s="203"/>
      <c r="P258" s="202"/>
      <c r="Q258" s="204"/>
      <c r="R258" s="207"/>
    </row>
    <row r="259" spans="1:18" ht="24">
      <c r="A259" s="212" t="s">
        <v>839</v>
      </c>
      <c r="B259" s="213">
        <v>102187</v>
      </c>
      <c r="C259" s="213" t="s">
        <v>27</v>
      </c>
      <c r="D259" s="214" t="s">
        <v>139</v>
      </c>
      <c r="E259" s="213" t="s">
        <v>62</v>
      </c>
      <c r="F259" s="215">
        <v>1</v>
      </c>
      <c r="G259" s="216">
        <v>1086.6600000000001</v>
      </c>
      <c r="H259" s="216">
        <f>ROUND(G259*(1+$I$2),2)</f>
        <v>1086.6600000000001</v>
      </c>
      <c r="I259" s="216">
        <f t="shared" ref="I259" si="5">ROUND(H259*F259,2)</f>
        <v>1086.6600000000001</v>
      </c>
      <c r="J259" s="217" t="s">
        <v>870</v>
      </c>
      <c r="L259" s="206"/>
      <c r="M259" s="202"/>
      <c r="N259" s="202"/>
      <c r="O259" s="203"/>
      <c r="P259" s="202"/>
      <c r="Q259" s="204"/>
      <c r="R259" s="207"/>
    </row>
    <row r="260" spans="1:18">
      <c r="A260" s="372"/>
      <c r="B260" s="373"/>
      <c r="C260" s="373"/>
      <c r="D260" s="373"/>
      <c r="E260" s="373"/>
      <c r="F260" s="373"/>
      <c r="G260" s="373"/>
      <c r="H260" s="373"/>
      <c r="I260" s="373"/>
      <c r="J260" s="374"/>
      <c r="L260" s="206"/>
      <c r="M260" s="202"/>
      <c r="N260" s="202"/>
      <c r="O260" s="203"/>
      <c r="P260" s="202"/>
      <c r="Q260" s="204"/>
      <c r="R260" s="207"/>
    </row>
    <row r="261" spans="1:18" ht="48">
      <c r="A261" s="212" t="s">
        <v>871</v>
      </c>
      <c r="B261" s="213">
        <v>100678</v>
      </c>
      <c r="C261" s="213" t="s">
        <v>27</v>
      </c>
      <c r="D261" s="214" t="s">
        <v>275</v>
      </c>
      <c r="E261" s="213" t="s">
        <v>62</v>
      </c>
      <c r="F261" s="215">
        <v>4</v>
      </c>
      <c r="G261" s="216">
        <v>1031.9100000000001</v>
      </c>
      <c r="H261" s="216">
        <f>ROUND(G261*(1+$I$2),2)</f>
        <v>1031.9100000000001</v>
      </c>
      <c r="I261" s="216">
        <f>ROUND(H261*F261,2)</f>
        <v>4127.6400000000003</v>
      </c>
      <c r="J261" s="217" t="s">
        <v>224</v>
      </c>
      <c r="L261" s="206"/>
      <c r="M261" s="202"/>
      <c r="N261" s="202"/>
      <c r="O261" s="203"/>
      <c r="P261" s="202"/>
      <c r="Q261" s="204"/>
      <c r="R261" s="207"/>
    </row>
    <row r="262" spans="1:18" ht="48">
      <c r="A262" s="76" t="s">
        <v>127</v>
      </c>
      <c r="B262" s="48">
        <v>100678</v>
      </c>
      <c r="C262" s="48" t="s">
        <v>27</v>
      </c>
      <c r="D262" s="49" t="s">
        <v>275</v>
      </c>
      <c r="E262" s="48" t="s">
        <v>62</v>
      </c>
      <c r="F262" s="50">
        <v>1</v>
      </c>
      <c r="G262" s="52" t="s">
        <v>224</v>
      </c>
      <c r="H262" s="38"/>
      <c r="I262" s="38"/>
      <c r="J262" s="50">
        <v>1</v>
      </c>
      <c r="L262" s="206"/>
      <c r="M262" s="202"/>
      <c r="N262" s="202"/>
      <c r="O262" s="203"/>
      <c r="P262" s="202"/>
      <c r="Q262" s="204"/>
      <c r="R262" s="207"/>
    </row>
    <row r="263" spans="1:18" ht="48">
      <c r="A263" s="76" t="s">
        <v>132</v>
      </c>
      <c r="B263" s="48">
        <v>100678</v>
      </c>
      <c r="C263" s="48" t="s">
        <v>27</v>
      </c>
      <c r="D263" s="49" t="s">
        <v>275</v>
      </c>
      <c r="E263" s="48" t="s">
        <v>62</v>
      </c>
      <c r="F263" s="50">
        <v>1</v>
      </c>
      <c r="G263" s="52" t="s">
        <v>224</v>
      </c>
      <c r="H263" s="38"/>
      <c r="I263" s="38"/>
      <c r="J263" s="50">
        <v>1</v>
      </c>
      <c r="L263" s="206"/>
      <c r="M263" s="202"/>
      <c r="N263" s="202"/>
      <c r="O263" s="203"/>
      <c r="P263" s="202"/>
      <c r="Q263" s="204"/>
      <c r="R263" s="207"/>
    </row>
    <row r="264" spans="1:18" ht="48">
      <c r="A264" s="76" t="s">
        <v>136</v>
      </c>
      <c r="B264" s="48">
        <v>100678</v>
      </c>
      <c r="C264" s="48" t="s">
        <v>27</v>
      </c>
      <c r="D264" s="49" t="s">
        <v>275</v>
      </c>
      <c r="E264" s="48" t="s">
        <v>62</v>
      </c>
      <c r="F264" s="50">
        <v>1</v>
      </c>
      <c r="G264" s="52" t="s">
        <v>224</v>
      </c>
      <c r="H264" s="38"/>
      <c r="I264" s="38"/>
      <c r="J264" s="50">
        <v>1</v>
      </c>
      <c r="L264" s="206"/>
      <c r="M264" s="202"/>
      <c r="N264" s="202"/>
      <c r="O264" s="203"/>
      <c r="P264" s="202"/>
      <c r="Q264" s="204"/>
      <c r="R264" s="207"/>
    </row>
    <row r="265" spans="1:18" ht="48">
      <c r="A265" s="76" t="s">
        <v>137</v>
      </c>
      <c r="B265" s="48">
        <v>100678</v>
      </c>
      <c r="C265" s="48" t="s">
        <v>27</v>
      </c>
      <c r="D265" s="49" t="s">
        <v>275</v>
      </c>
      <c r="E265" s="48" t="s">
        <v>62</v>
      </c>
      <c r="F265" s="50">
        <v>1</v>
      </c>
      <c r="G265" s="52" t="s">
        <v>224</v>
      </c>
      <c r="H265" s="38"/>
      <c r="I265" s="38"/>
      <c r="J265" s="50">
        <v>1</v>
      </c>
      <c r="L265" s="206"/>
      <c r="M265" s="202"/>
      <c r="N265" s="202"/>
      <c r="O265" s="203"/>
      <c r="P265" s="202"/>
      <c r="Q265" s="204"/>
      <c r="R265" s="207"/>
    </row>
    <row r="266" spans="1:18">
      <c r="A266" s="221"/>
      <c r="B266" s="222"/>
      <c r="C266" s="222"/>
      <c r="D266" s="223"/>
      <c r="E266" s="45"/>
      <c r="F266" s="47"/>
      <c r="G266" s="38"/>
      <c r="H266" s="38"/>
      <c r="I266" s="38"/>
      <c r="J266" s="39"/>
      <c r="L266" s="206"/>
      <c r="M266" s="202"/>
      <c r="N266" s="202"/>
      <c r="O266" s="203"/>
      <c r="P266" s="202"/>
      <c r="Q266" s="204"/>
      <c r="R266" s="207"/>
    </row>
    <row r="267" spans="1:18">
      <c r="A267" s="227" t="s">
        <v>840</v>
      </c>
      <c r="B267" s="230"/>
      <c r="C267" s="85"/>
      <c r="D267" s="250" t="s">
        <v>95</v>
      </c>
      <c r="E267" s="228"/>
      <c r="F267" s="231"/>
      <c r="G267" s="232"/>
      <c r="H267" s="232"/>
      <c r="I267" s="232"/>
      <c r="J267" s="233"/>
      <c r="L267" s="206"/>
      <c r="M267" s="202"/>
      <c r="N267" s="202"/>
      <c r="O267" s="203"/>
      <c r="P267" s="202"/>
      <c r="Q267" s="204"/>
      <c r="R267" s="207"/>
    </row>
    <row r="268" spans="1:18" ht="41.25" customHeight="1">
      <c r="A268" s="221" t="s">
        <v>841</v>
      </c>
      <c r="B268" s="222">
        <v>94569</v>
      </c>
      <c r="C268" s="222" t="s">
        <v>27</v>
      </c>
      <c r="D268" s="223" t="s">
        <v>96</v>
      </c>
      <c r="E268" s="222" t="s">
        <v>33</v>
      </c>
      <c r="F268" s="224">
        <v>19.2</v>
      </c>
      <c r="G268" s="225"/>
      <c r="H268" s="225"/>
      <c r="I268" s="225"/>
      <c r="J268" s="226"/>
      <c r="L268" s="206"/>
      <c r="M268" s="202"/>
      <c r="N268" s="202"/>
      <c r="O268" s="203"/>
      <c r="P268" s="202"/>
      <c r="Q268" s="204"/>
      <c r="R268" s="207"/>
    </row>
    <row r="269" spans="1:18" ht="48">
      <c r="A269" s="76" t="s">
        <v>73</v>
      </c>
      <c r="B269" s="48">
        <v>94569</v>
      </c>
      <c r="C269" s="48" t="s">
        <v>27</v>
      </c>
      <c r="D269" s="49" t="s">
        <v>96</v>
      </c>
      <c r="E269" s="48" t="s">
        <v>57</v>
      </c>
      <c r="F269" s="50">
        <v>0.64</v>
      </c>
      <c r="G269" s="52" t="s">
        <v>217</v>
      </c>
      <c r="H269" s="38"/>
      <c r="I269" s="38"/>
      <c r="J269" s="52" t="s">
        <v>217</v>
      </c>
      <c r="L269" s="206"/>
      <c r="M269" s="202"/>
      <c r="N269" s="202"/>
      <c r="O269" s="203"/>
      <c r="P269" s="202"/>
      <c r="Q269" s="204"/>
      <c r="R269" s="207"/>
    </row>
    <row r="270" spans="1:18" ht="48">
      <c r="A270" s="76" t="s">
        <v>117</v>
      </c>
      <c r="B270" s="48">
        <v>94569</v>
      </c>
      <c r="C270" s="48" t="s">
        <v>27</v>
      </c>
      <c r="D270" s="49" t="s">
        <v>96</v>
      </c>
      <c r="E270" s="48" t="s">
        <v>57</v>
      </c>
      <c r="F270" s="50">
        <v>2.56</v>
      </c>
      <c r="G270" s="63" t="s">
        <v>255</v>
      </c>
      <c r="H270" s="38"/>
      <c r="I270" s="38"/>
      <c r="J270" s="63" t="s">
        <v>255</v>
      </c>
      <c r="L270" s="206"/>
      <c r="M270" s="202"/>
      <c r="N270" s="202"/>
      <c r="O270" s="203"/>
      <c r="P270" s="202"/>
      <c r="Q270" s="204"/>
      <c r="R270" s="207"/>
    </row>
    <row r="271" spans="1:18" ht="48">
      <c r="A271" s="76" t="s">
        <v>122</v>
      </c>
      <c r="B271" s="48">
        <v>94569</v>
      </c>
      <c r="C271" s="48" t="s">
        <v>27</v>
      </c>
      <c r="D271" s="49" t="s">
        <v>96</v>
      </c>
      <c r="E271" s="48" t="s">
        <v>57</v>
      </c>
      <c r="F271" s="50">
        <v>3.84</v>
      </c>
      <c r="G271" s="63" t="s">
        <v>265</v>
      </c>
      <c r="H271" s="38"/>
      <c r="I271" s="38"/>
      <c r="J271" s="63" t="s">
        <v>265</v>
      </c>
      <c r="L271" s="206"/>
      <c r="M271" s="202"/>
      <c r="N271" s="202"/>
      <c r="O271" s="203"/>
      <c r="P271" s="202"/>
      <c r="Q271" s="204"/>
      <c r="R271" s="207"/>
    </row>
    <row r="272" spans="1:18" ht="48">
      <c r="A272" s="76" t="s">
        <v>124</v>
      </c>
      <c r="B272" s="48">
        <v>94569</v>
      </c>
      <c r="C272" s="48" t="s">
        <v>27</v>
      </c>
      <c r="D272" s="49" t="s">
        <v>96</v>
      </c>
      <c r="E272" s="48" t="s">
        <v>57</v>
      </c>
      <c r="F272" s="50">
        <v>0.64</v>
      </c>
      <c r="G272" s="63" t="s">
        <v>217</v>
      </c>
      <c r="H272" s="38"/>
      <c r="I272" s="38"/>
      <c r="J272" s="63" t="s">
        <v>217</v>
      </c>
      <c r="L272" s="206"/>
      <c r="M272" s="202"/>
      <c r="N272" s="202"/>
      <c r="O272" s="203"/>
      <c r="P272" s="202"/>
      <c r="Q272" s="204"/>
      <c r="R272" s="207"/>
    </row>
    <row r="273" spans="1:18" ht="48">
      <c r="A273" s="76" t="s">
        <v>126</v>
      </c>
      <c r="B273" s="48">
        <v>94569</v>
      </c>
      <c r="C273" s="48" t="s">
        <v>27</v>
      </c>
      <c r="D273" s="49" t="s">
        <v>96</v>
      </c>
      <c r="E273" s="48" t="s">
        <v>57</v>
      </c>
      <c r="F273" s="50">
        <v>1.28</v>
      </c>
      <c r="G273" s="63" t="s">
        <v>270</v>
      </c>
      <c r="H273" s="38"/>
      <c r="I273" s="38"/>
      <c r="J273" s="63" t="s">
        <v>270</v>
      </c>
      <c r="L273" s="206"/>
      <c r="M273" s="202"/>
      <c r="N273" s="202"/>
      <c r="O273" s="203"/>
      <c r="P273" s="202"/>
      <c r="Q273" s="204"/>
      <c r="R273" s="207"/>
    </row>
    <row r="274" spans="1:18" ht="48">
      <c r="A274" s="76" t="s">
        <v>133</v>
      </c>
      <c r="B274" s="48">
        <v>94569</v>
      </c>
      <c r="C274" s="48" t="s">
        <v>27</v>
      </c>
      <c r="D274" s="49" t="s">
        <v>96</v>
      </c>
      <c r="E274" s="48" t="s">
        <v>57</v>
      </c>
      <c r="F274" s="50">
        <v>5.12</v>
      </c>
      <c r="G274" s="63" t="s">
        <v>276</v>
      </c>
      <c r="H274" s="38"/>
      <c r="I274" s="38"/>
      <c r="J274" s="63" t="s">
        <v>276</v>
      </c>
      <c r="L274" s="206"/>
      <c r="M274" s="202"/>
      <c r="N274" s="202"/>
      <c r="O274" s="203"/>
      <c r="P274" s="202"/>
      <c r="Q274" s="204"/>
      <c r="R274" s="207"/>
    </row>
    <row r="275" spans="1:18" ht="48">
      <c r="A275" s="76" t="s">
        <v>136</v>
      </c>
      <c r="B275" s="48">
        <v>94569</v>
      </c>
      <c r="C275" s="48" t="s">
        <v>27</v>
      </c>
      <c r="D275" s="49" t="s">
        <v>96</v>
      </c>
      <c r="E275" s="48" t="s">
        <v>57</v>
      </c>
      <c r="F275" s="50">
        <v>2.56</v>
      </c>
      <c r="G275" s="63" t="s">
        <v>255</v>
      </c>
      <c r="H275" s="38"/>
      <c r="I275" s="38"/>
      <c r="J275" s="63" t="s">
        <v>255</v>
      </c>
      <c r="L275" s="206"/>
      <c r="M275" s="202"/>
      <c r="N275" s="202"/>
      <c r="O275" s="203"/>
      <c r="P275" s="202"/>
      <c r="Q275" s="204"/>
      <c r="R275" s="207"/>
    </row>
    <row r="276" spans="1:18" ht="48">
      <c r="A276" s="76" t="s">
        <v>137</v>
      </c>
      <c r="B276" s="48">
        <v>94569</v>
      </c>
      <c r="C276" s="48" t="s">
        <v>27</v>
      </c>
      <c r="D276" s="49" t="s">
        <v>96</v>
      </c>
      <c r="E276" s="48" t="s">
        <v>57</v>
      </c>
      <c r="F276" s="50">
        <v>2.56</v>
      </c>
      <c r="G276" s="63" t="s">
        <v>255</v>
      </c>
      <c r="H276" s="38"/>
      <c r="I276" s="38"/>
      <c r="J276" s="63" t="s">
        <v>255</v>
      </c>
      <c r="L276" s="206"/>
      <c r="M276" s="202"/>
      <c r="N276" s="202"/>
      <c r="O276" s="203"/>
      <c r="P276" s="202"/>
      <c r="Q276" s="204"/>
      <c r="R276" s="207"/>
    </row>
    <row r="277" spans="1:18">
      <c r="A277" s="76"/>
      <c r="B277" s="45"/>
      <c r="C277" s="45"/>
      <c r="D277" s="46"/>
      <c r="E277" s="45"/>
      <c r="F277" s="47"/>
      <c r="G277" s="38"/>
      <c r="H277" s="38"/>
      <c r="I277" s="38"/>
      <c r="J277" s="39"/>
      <c r="L277" s="206"/>
      <c r="M277" s="202"/>
      <c r="N277" s="202"/>
      <c r="O277" s="203"/>
      <c r="P277" s="202"/>
      <c r="Q277" s="204"/>
      <c r="R277" s="207"/>
    </row>
    <row r="278" spans="1:18">
      <c r="A278" s="200" t="s">
        <v>843</v>
      </c>
      <c r="B278" s="239"/>
      <c r="C278" s="239"/>
      <c r="D278" s="199" t="s">
        <v>97</v>
      </c>
      <c r="E278" s="239"/>
      <c r="F278" s="240"/>
      <c r="G278" s="241"/>
      <c r="H278" s="241"/>
      <c r="I278" s="241"/>
      <c r="J278" s="242"/>
      <c r="L278" s="206"/>
      <c r="M278" s="202"/>
      <c r="N278" s="202"/>
      <c r="O278" s="203"/>
      <c r="P278" s="202"/>
      <c r="Q278" s="204"/>
      <c r="R278" s="207"/>
    </row>
    <row r="279" spans="1:18" ht="24">
      <c r="A279" s="212" t="s">
        <v>844</v>
      </c>
      <c r="B279" s="213">
        <v>100910</v>
      </c>
      <c r="C279" s="213" t="s">
        <v>27</v>
      </c>
      <c r="D279" s="214" t="s">
        <v>98</v>
      </c>
      <c r="E279" s="213" t="s">
        <v>62</v>
      </c>
      <c r="F279" s="215">
        <v>20</v>
      </c>
      <c r="G279" s="51">
        <v>138.62</v>
      </c>
      <c r="H279" s="51">
        <f>ROUND(G279*(1+$I$2),2)</f>
        <v>138.62</v>
      </c>
      <c r="I279" s="51">
        <f>ROUND(H279*F279,2)</f>
        <v>2772.4</v>
      </c>
      <c r="J279" s="52"/>
      <c r="L279" s="206"/>
      <c r="M279" s="202"/>
      <c r="N279" s="202"/>
      <c r="O279" s="203"/>
      <c r="P279" s="202"/>
      <c r="Q279" s="204"/>
      <c r="R279" s="207"/>
    </row>
    <row r="280" spans="1:18" ht="24">
      <c r="A280" s="76" t="s">
        <v>80</v>
      </c>
      <c r="B280" s="48">
        <v>100910</v>
      </c>
      <c r="C280" s="48" t="s">
        <v>27</v>
      </c>
      <c r="D280" s="49" t="s">
        <v>98</v>
      </c>
      <c r="E280" s="48" t="s">
        <v>62</v>
      </c>
      <c r="F280" s="50">
        <v>2</v>
      </c>
      <c r="G280" s="52" t="s">
        <v>225</v>
      </c>
      <c r="H280" s="38"/>
      <c r="I280" s="38"/>
      <c r="J280" s="52" t="s">
        <v>225</v>
      </c>
      <c r="L280" s="206"/>
      <c r="M280" s="202"/>
      <c r="N280" s="202"/>
      <c r="O280" s="203"/>
      <c r="P280" s="202"/>
      <c r="Q280" s="204"/>
      <c r="R280" s="207"/>
    </row>
    <row r="281" spans="1:18" ht="24">
      <c r="A281" s="76" t="s">
        <v>101</v>
      </c>
      <c r="B281" s="48">
        <v>100910</v>
      </c>
      <c r="C281" s="48" t="s">
        <v>27</v>
      </c>
      <c r="D281" s="49" t="s">
        <v>98</v>
      </c>
      <c r="E281" s="48" t="s">
        <v>62</v>
      </c>
      <c r="F281" s="50">
        <v>2</v>
      </c>
      <c r="G281" s="52" t="s">
        <v>225</v>
      </c>
      <c r="H281" s="38"/>
      <c r="I281" s="38"/>
      <c r="J281" s="52" t="s">
        <v>225</v>
      </c>
      <c r="L281" s="206"/>
      <c r="M281" s="202"/>
      <c r="N281" s="202"/>
      <c r="O281" s="203"/>
      <c r="P281" s="202"/>
      <c r="Q281" s="204"/>
      <c r="R281" s="207"/>
    </row>
    <row r="282" spans="1:18" ht="24">
      <c r="A282" s="76" t="s">
        <v>111</v>
      </c>
      <c r="B282" s="48">
        <v>100910</v>
      </c>
      <c r="C282" s="48" t="s">
        <v>27</v>
      </c>
      <c r="D282" s="49" t="s">
        <v>98</v>
      </c>
      <c r="E282" s="48" t="s">
        <v>62</v>
      </c>
      <c r="F282" s="50">
        <v>1</v>
      </c>
      <c r="G282" s="63" t="s">
        <v>225</v>
      </c>
      <c r="H282" s="38"/>
      <c r="I282" s="38"/>
      <c r="J282" s="63" t="s">
        <v>225</v>
      </c>
      <c r="L282" s="206"/>
      <c r="M282" s="202"/>
      <c r="N282" s="202"/>
      <c r="O282" s="203"/>
      <c r="P282" s="202"/>
      <c r="Q282" s="204"/>
      <c r="R282" s="207"/>
    </row>
    <row r="283" spans="1:18" ht="24">
      <c r="A283" s="76" t="s">
        <v>872</v>
      </c>
      <c r="B283" s="48">
        <v>100910</v>
      </c>
      <c r="C283" s="48" t="s">
        <v>27</v>
      </c>
      <c r="D283" s="49" t="s">
        <v>98</v>
      </c>
      <c r="E283" s="48" t="s">
        <v>62</v>
      </c>
      <c r="F283" s="50">
        <v>2</v>
      </c>
      <c r="G283" s="63" t="s">
        <v>225</v>
      </c>
      <c r="H283" s="38"/>
      <c r="I283" s="38"/>
      <c r="J283" s="63" t="s">
        <v>225</v>
      </c>
      <c r="L283" s="206"/>
      <c r="M283" s="202"/>
      <c r="N283" s="202"/>
      <c r="O283" s="203"/>
      <c r="P283" s="202"/>
      <c r="Q283" s="204"/>
      <c r="R283" s="207"/>
    </row>
    <row r="284" spans="1:18" ht="24">
      <c r="A284" s="76" t="s">
        <v>113</v>
      </c>
      <c r="B284" s="48">
        <v>100910</v>
      </c>
      <c r="C284" s="48" t="s">
        <v>27</v>
      </c>
      <c r="D284" s="49" t="s">
        <v>98</v>
      </c>
      <c r="E284" s="50" t="s">
        <v>62</v>
      </c>
      <c r="F284" s="50">
        <v>2</v>
      </c>
      <c r="G284" s="63" t="s">
        <v>225</v>
      </c>
      <c r="H284" s="38"/>
      <c r="I284" s="38"/>
      <c r="J284" s="63" t="s">
        <v>225</v>
      </c>
      <c r="L284" s="206"/>
      <c r="M284" s="202"/>
      <c r="N284" s="202"/>
      <c r="O284" s="203"/>
      <c r="P284" s="202"/>
      <c r="Q284" s="204"/>
      <c r="R284" s="207"/>
    </row>
    <row r="285" spans="1:18" ht="25.5">
      <c r="A285" s="76" t="s">
        <v>115</v>
      </c>
      <c r="B285" s="48">
        <v>100910</v>
      </c>
      <c r="C285" s="48" t="s">
        <v>27</v>
      </c>
      <c r="D285" s="49" t="s">
        <v>98</v>
      </c>
      <c r="E285" s="48" t="s">
        <v>62</v>
      </c>
      <c r="F285" s="50">
        <v>6</v>
      </c>
      <c r="G285" s="63" t="s">
        <v>252</v>
      </c>
      <c r="H285" s="38"/>
      <c r="I285" s="38"/>
      <c r="J285" s="63" t="s">
        <v>252</v>
      </c>
      <c r="L285" s="206"/>
      <c r="M285" s="202"/>
      <c r="N285" s="202"/>
      <c r="O285" s="203"/>
      <c r="P285" s="202"/>
      <c r="Q285" s="204"/>
      <c r="R285" s="207"/>
    </row>
    <row r="286" spans="1:18" ht="25.5">
      <c r="A286" s="76" t="s">
        <v>119</v>
      </c>
      <c r="B286" s="48">
        <v>100910</v>
      </c>
      <c r="C286" s="48" t="s">
        <v>27</v>
      </c>
      <c r="D286" s="49" t="s">
        <v>98</v>
      </c>
      <c r="E286" s="48" t="s">
        <v>62</v>
      </c>
      <c r="F286" s="50">
        <v>2</v>
      </c>
      <c r="G286" s="63" t="s">
        <v>225</v>
      </c>
      <c r="H286" s="38"/>
      <c r="I286" s="38"/>
      <c r="J286" s="63" t="s">
        <v>225</v>
      </c>
      <c r="L286" s="206"/>
      <c r="M286" s="202"/>
      <c r="N286" s="202"/>
      <c r="O286" s="203"/>
      <c r="P286" s="202"/>
      <c r="Q286" s="204"/>
      <c r="R286" s="207"/>
    </row>
    <row r="287" spans="1:18" ht="25.5">
      <c r="A287" s="76" t="s">
        <v>120</v>
      </c>
      <c r="B287" s="48">
        <v>100910</v>
      </c>
      <c r="C287" s="48" t="s">
        <v>27</v>
      </c>
      <c r="D287" s="49" t="s">
        <v>98</v>
      </c>
      <c r="E287" s="48" t="s">
        <v>62</v>
      </c>
      <c r="F287" s="50">
        <v>2</v>
      </c>
      <c r="G287" s="63" t="s">
        <v>225</v>
      </c>
      <c r="H287" s="38"/>
      <c r="I287" s="38"/>
      <c r="J287" s="63" t="s">
        <v>225</v>
      </c>
      <c r="L287" s="206"/>
      <c r="M287" s="202"/>
      <c r="N287" s="202"/>
      <c r="O287" s="203"/>
      <c r="P287" s="202"/>
      <c r="Q287" s="204"/>
      <c r="R287" s="207"/>
    </row>
    <row r="288" spans="1:18" ht="25.5">
      <c r="A288" s="76" t="s">
        <v>122</v>
      </c>
      <c r="B288" s="48">
        <v>100910</v>
      </c>
      <c r="C288" s="48" t="s">
        <v>27</v>
      </c>
      <c r="D288" s="49" t="s">
        <v>98</v>
      </c>
      <c r="E288" s="48" t="s">
        <v>62</v>
      </c>
      <c r="F288" s="50">
        <v>1</v>
      </c>
      <c r="G288" s="63" t="s">
        <v>224</v>
      </c>
      <c r="H288" s="38"/>
      <c r="I288" s="38"/>
      <c r="J288" s="63" t="s">
        <v>224</v>
      </c>
      <c r="L288" s="206"/>
      <c r="M288" s="202"/>
      <c r="N288" s="202"/>
      <c r="O288" s="203"/>
      <c r="P288" s="202"/>
      <c r="Q288" s="204"/>
      <c r="R288" s="207"/>
    </row>
    <row r="289" spans="1:18" ht="26.25" customHeight="1">
      <c r="A289" s="76" t="s">
        <v>136</v>
      </c>
      <c r="B289" s="48">
        <v>100910</v>
      </c>
      <c r="C289" s="48" t="s">
        <v>27</v>
      </c>
      <c r="D289" s="49" t="s">
        <v>98</v>
      </c>
      <c r="E289" s="48" t="s">
        <v>62</v>
      </c>
      <c r="F289" s="50">
        <v>1</v>
      </c>
      <c r="G289" s="63" t="s">
        <v>224</v>
      </c>
      <c r="H289" s="38"/>
      <c r="I289" s="38"/>
      <c r="J289" s="63" t="s">
        <v>224</v>
      </c>
      <c r="L289" s="206"/>
      <c r="M289" s="202"/>
      <c r="N289" s="202"/>
      <c r="O289" s="203"/>
      <c r="P289" s="202"/>
      <c r="Q289" s="204"/>
      <c r="R289" s="207"/>
    </row>
    <row r="290" spans="1:18">
      <c r="A290" s="76"/>
      <c r="B290" s="40"/>
      <c r="C290" s="45"/>
      <c r="D290" s="46"/>
      <c r="E290" s="45"/>
      <c r="F290" s="47"/>
      <c r="G290" s="38"/>
      <c r="H290" s="38"/>
      <c r="I290" s="38"/>
      <c r="J290" s="39"/>
    </row>
    <row r="291" spans="1:18" ht="24">
      <c r="A291" s="212" t="s">
        <v>845</v>
      </c>
      <c r="B291" s="213">
        <v>105545</v>
      </c>
      <c r="C291" s="213" t="s">
        <v>27</v>
      </c>
      <c r="D291" s="214" t="s">
        <v>125</v>
      </c>
      <c r="E291" s="213" t="s">
        <v>62</v>
      </c>
      <c r="F291" s="215">
        <v>4</v>
      </c>
      <c r="G291" s="51">
        <v>138.62</v>
      </c>
      <c r="H291" s="51">
        <f>ROUND(G291*(1+$I$2),2)</f>
        <v>138.62</v>
      </c>
      <c r="I291" s="51">
        <f>ROUND(H291*F291,2)</f>
        <v>554.48</v>
      </c>
      <c r="J291" s="52"/>
    </row>
    <row r="292" spans="1:18" ht="25.5">
      <c r="A292" s="79" t="s">
        <v>862</v>
      </c>
      <c r="B292" s="48">
        <v>105545</v>
      </c>
      <c r="C292" s="48" t="s">
        <v>27</v>
      </c>
      <c r="D292" s="49" t="s">
        <v>125</v>
      </c>
      <c r="E292" s="48" t="s">
        <v>62</v>
      </c>
      <c r="F292" s="50">
        <v>1</v>
      </c>
      <c r="G292" s="63" t="s">
        <v>224</v>
      </c>
      <c r="H292" s="51"/>
      <c r="I292" s="51"/>
      <c r="J292" s="63" t="s">
        <v>224</v>
      </c>
    </row>
    <row r="293" spans="1:18" ht="24">
      <c r="A293" s="79" t="s">
        <v>133</v>
      </c>
      <c r="B293" s="48">
        <v>105545</v>
      </c>
      <c r="C293" s="48" t="s">
        <v>27</v>
      </c>
      <c r="D293" s="49" t="s">
        <v>125</v>
      </c>
      <c r="E293" s="48" t="s">
        <v>62</v>
      </c>
      <c r="F293" s="50">
        <v>1</v>
      </c>
      <c r="G293" s="63" t="s">
        <v>224</v>
      </c>
      <c r="H293" s="51"/>
      <c r="I293" s="51"/>
      <c r="J293" s="63" t="s">
        <v>224</v>
      </c>
    </row>
    <row r="294" spans="1:18" ht="24">
      <c r="A294" s="79" t="s">
        <v>134</v>
      </c>
      <c r="B294" s="48">
        <v>105545</v>
      </c>
      <c r="C294" s="48" t="s">
        <v>27</v>
      </c>
      <c r="D294" s="49" t="s">
        <v>125</v>
      </c>
      <c r="E294" s="48" t="s">
        <v>62</v>
      </c>
      <c r="F294" s="50">
        <v>1</v>
      </c>
      <c r="G294" s="63" t="s">
        <v>224</v>
      </c>
      <c r="H294" s="51"/>
      <c r="I294" s="51"/>
      <c r="J294" s="63" t="s">
        <v>224</v>
      </c>
    </row>
    <row r="295" spans="1:18" ht="24">
      <c r="A295" s="79" t="s">
        <v>138</v>
      </c>
      <c r="B295" s="48">
        <v>105545</v>
      </c>
      <c r="C295" s="48" t="s">
        <v>27</v>
      </c>
      <c r="D295" s="49" t="s">
        <v>125</v>
      </c>
      <c r="E295" s="48" t="s">
        <v>62</v>
      </c>
      <c r="F295" s="50">
        <v>1</v>
      </c>
      <c r="G295" s="63" t="s">
        <v>224</v>
      </c>
      <c r="H295" s="51"/>
      <c r="I295" s="51"/>
      <c r="J295" s="63" t="s">
        <v>224</v>
      </c>
    </row>
    <row r="296" spans="1:18">
      <c r="A296" s="355"/>
      <c r="B296" s="355"/>
      <c r="C296" s="355"/>
      <c r="D296" s="355"/>
      <c r="E296" s="355"/>
      <c r="F296" s="355"/>
      <c r="G296" s="355"/>
      <c r="H296" s="355"/>
      <c r="I296" s="355"/>
      <c r="J296" s="355"/>
    </row>
    <row r="297" spans="1:18">
      <c r="A297" s="77" t="s">
        <v>72</v>
      </c>
      <c r="B297" s="53"/>
      <c r="C297" s="53"/>
      <c r="D297" s="54" t="s">
        <v>140</v>
      </c>
      <c r="E297" s="53"/>
      <c r="F297" s="53"/>
      <c r="G297" s="53"/>
      <c r="H297" s="61" t="e">
        <f>I298+#REF!+#REF!+#REF!+#REF!+#REF!+#REF!+#REF!+#REF!+#REF!</f>
        <v>#REF!</v>
      </c>
      <c r="I297" s="61" t="e">
        <f>ROUND(H297*F297,2)</f>
        <v>#REF!</v>
      </c>
      <c r="J297" s="56"/>
    </row>
    <row r="298" spans="1:18">
      <c r="A298" s="57" t="s">
        <v>74</v>
      </c>
      <c r="B298" s="57"/>
      <c r="C298" s="57"/>
      <c r="D298" s="58" t="s">
        <v>141</v>
      </c>
      <c r="E298" s="57"/>
      <c r="F298" s="57"/>
      <c r="G298" s="57"/>
      <c r="H298" s="62">
        <f>SUM(I299:I299)</f>
        <v>1148.46</v>
      </c>
      <c r="I298" s="256">
        <f>TRUNC(F298 * H298,2)</f>
        <v>0</v>
      </c>
      <c r="J298" s="60"/>
    </row>
    <row r="299" spans="1:18">
      <c r="A299" s="76" t="s">
        <v>76</v>
      </c>
      <c r="B299" s="48" t="s">
        <v>143</v>
      </c>
      <c r="C299" s="48" t="s">
        <v>42</v>
      </c>
      <c r="D299" s="49" t="s">
        <v>142</v>
      </c>
      <c r="E299" s="48" t="s">
        <v>57</v>
      </c>
      <c r="F299" s="50">
        <v>6</v>
      </c>
      <c r="G299" s="51">
        <v>191.41</v>
      </c>
      <c r="H299" s="51">
        <f>ROUND(G299*(1+$I$2),2)</f>
        <v>191.41</v>
      </c>
      <c r="I299" s="51">
        <f t="shared" ref="I299:I300" si="6">ROUND(H299*F299,2)</f>
        <v>1148.46</v>
      </c>
      <c r="J299" s="52" t="s">
        <v>285</v>
      </c>
    </row>
    <row r="300" spans="1:18" ht="36">
      <c r="A300" s="76" t="s">
        <v>78</v>
      </c>
      <c r="B300" s="48">
        <v>103001</v>
      </c>
      <c r="C300" s="48" t="s">
        <v>27</v>
      </c>
      <c r="D300" s="49" t="s">
        <v>144</v>
      </c>
      <c r="E300" s="48" t="s">
        <v>62</v>
      </c>
      <c r="F300" s="50">
        <v>1</v>
      </c>
      <c r="G300" s="51">
        <v>172.48</v>
      </c>
      <c r="H300" s="51">
        <f>ROUND(G300*(1+$I$2),2)</f>
        <v>172.48</v>
      </c>
      <c r="I300" s="51">
        <f t="shared" si="6"/>
        <v>172.48</v>
      </c>
      <c r="J300" s="52" t="s">
        <v>224</v>
      </c>
    </row>
    <row r="301" spans="1:18">
      <c r="A301" s="76"/>
      <c r="B301" s="48"/>
      <c r="C301" s="48"/>
      <c r="D301" s="49"/>
      <c r="E301" s="48"/>
      <c r="F301" s="50"/>
      <c r="G301" s="51"/>
      <c r="H301" s="51"/>
      <c r="I301" s="51"/>
      <c r="J301" s="52"/>
    </row>
    <row r="302" spans="1:18">
      <c r="A302" s="57" t="s">
        <v>847</v>
      </c>
      <c r="B302" s="57"/>
      <c r="C302" s="57"/>
      <c r="D302" s="58" t="s">
        <v>145</v>
      </c>
      <c r="E302" s="57"/>
      <c r="F302" s="57"/>
      <c r="G302" s="57"/>
      <c r="H302" s="62" t="e">
        <f>I303+#REF!+#REF!+#REF!+#REF!+#REF!+#REF!+#REF!+#REF!+#REF!</f>
        <v>#REF!</v>
      </c>
      <c r="I302" s="256" t="e">
        <f>ROUND(H302*F302,2)</f>
        <v>#REF!</v>
      </c>
      <c r="J302" s="60"/>
    </row>
    <row r="303" spans="1:18" ht="48">
      <c r="A303" s="48" t="s">
        <v>848</v>
      </c>
      <c r="B303" s="48">
        <v>99839</v>
      </c>
      <c r="C303" s="48" t="s">
        <v>27</v>
      </c>
      <c r="D303" s="49" t="s">
        <v>146</v>
      </c>
      <c r="E303" s="48" t="s">
        <v>69</v>
      </c>
      <c r="F303" s="50">
        <v>6</v>
      </c>
      <c r="G303" s="51">
        <v>538.6</v>
      </c>
      <c r="H303" s="51">
        <f>ROUND(G303*(1+$I$2),2)</f>
        <v>538.6</v>
      </c>
      <c r="I303" s="51">
        <f>ROUND(H303*F303,2)</f>
        <v>3231.6</v>
      </c>
      <c r="J303" s="52" t="s">
        <v>286</v>
      </c>
    </row>
    <row r="304" spans="1:18" ht="24">
      <c r="A304" s="48" t="s">
        <v>851</v>
      </c>
      <c r="B304" s="48">
        <v>104993</v>
      </c>
      <c r="C304" s="48" t="s">
        <v>27</v>
      </c>
      <c r="D304" s="49" t="s">
        <v>147</v>
      </c>
      <c r="E304" s="48" t="s">
        <v>62</v>
      </c>
      <c r="F304" s="50">
        <v>1</v>
      </c>
      <c r="G304" s="51">
        <v>38.85</v>
      </c>
      <c r="H304" s="51">
        <f>ROUND(G304*(1+$I$2),2)</f>
        <v>38.85</v>
      </c>
      <c r="I304" s="51">
        <f>ROUND(H304*F304,2)</f>
        <v>38.85</v>
      </c>
      <c r="J304" s="52" t="s">
        <v>224</v>
      </c>
    </row>
    <row r="305" spans="1:10">
      <c r="A305" s="76"/>
      <c r="B305" s="48"/>
      <c r="C305" s="48"/>
      <c r="D305" s="49"/>
      <c r="E305" s="48"/>
      <c r="F305" s="50"/>
      <c r="G305" s="51"/>
      <c r="H305" s="51"/>
      <c r="I305" s="51"/>
      <c r="J305" s="52"/>
    </row>
    <row r="306" spans="1:10">
      <c r="A306" s="77" t="s">
        <v>849</v>
      </c>
      <c r="B306" s="53"/>
      <c r="C306" s="53"/>
      <c r="D306" s="54" t="s">
        <v>148</v>
      </c>
      <c r="E306" s="53"/>
      <c r="F306" s="53"/>
      <c r="G306" s="53"/>
      <c r="H306" s="61" t="e">
        <f>#REF!</f>
        <v>#REF!</v>
      </c>
      <c r="I306" s="61" t="e">
        <f>ROUND(H306*F306,2)</f>
        <v>#REF!</v>
      </c>
      <c r="J306" s="56"/>
    </row>
    <row r="307" spans="1:10">
      <c r="A307" s="76" t="s">
        <v>853</v>
      </c>
      <c r="B307" s="48" t="s">
        <v>151</v>
      </c>
      <c r="C307" s="48" t="s">
        <v>42</v>
      </c>
      <c r="D307" s="49" t="s">
        <v>150</v>
      </c>
      <c r="E307" s="48" t="s">
        <v>57</v>
      </c>
      <c r="F307" s="50">
        <v>630</v>
      </c>
      <c r="G307" s="51">
        <v>7.78</v>
      </c>
      <c r="H307" s="51">
        <f>ROUND(G307*(1+$I$2),2)</f>
        <v>7.78</v>
      </c>
      <c r="I307" s="51">
        <f>ROUND(H307*F307,2)</f>
        <v>4901.3999999999996</v>
      </c>
      <c r="J307" s="52" t="s">
        <v>877</v>
      </c>
    </row>
  </sheetData>
  <autoFilter ref="A6:J307"/>
  <mergeCells count="20">
    <mergeCell ref="A1:J2"/>
    <mergeCell ref="A3:J3"/>
    <mergeCell ref="A4:D4"/>
    <mergeCell ref="A211:J211"/>
    <mergeCell ref="A209:J209"/>
    <mergeCell ref="A207:J207"/>
    <mergeCell ref="A40:J40"/>
    <mergeCell ref="A57:J57"/>
    <mergeCell ref="A90:J90"/>
    <mergeCell ref="A100:J100"/>
    <mergeCell ref="A122:J122"/>
    <mergeCell ref="A130:J130"/>
    <mergeCell ref="B135:C135"/>
    <mergeCell ref="A144:J144"/>
    <mergeCell ref="A151:J151"/>
    <mergeCell ref="A179:J179"/>
    <mergeCell ref="A296:J296"/>
    <mergeCell ref="A229:J229"/>
    <mergeCell ref="A258:J258"/>
    <mergeCell ref="A260:J260"/>
  </mergeCells>
  <phoneticPr fontId="30" type="noConversion"/>
  <pageMargins left="0.511811024" right="0.511811024" top="0.78740157499999996" bottom="0.78740157499999996" header="0.31496062000000002" footer="0.31496062000000002"/>
  <pageSetup paperSize="9" scale="55" fitToHeight="0" orientation="portrait" horizontalDpi="300" verticalDpi="300" r:id="rId1"/>
  <ignoredErrors>
    <ignoredError sqref="B13:J13 B7:J8 B9:E10 G9:I10 B11:J11 B12:C12 E12:J12 B15:C15 E15 G15:I1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3"/>
  <sheetViews>
    <sheetView view="pageBreakPreview" zoomScale="85" zoomScaleSheetLayoutView="85" workbookViewId="0">
      <selection activeCell="E22" sqref="E22"/>
    </sheetView>
  </sheetViews>
  <sheetFormatPr defaultRowHeight="15"/>
  <cols>
    <col min="1" max="1" width="19.7109375" customWidth="1"/>
    <col min="2" max="2" width="21.7109375" customWidth="1"/>
    <col min="3" max="3" width="43.7109375" customWidth="1"/>
    <col min="6" max="6" width="14" customWidth="1"/>
    <col min="7" max="7" width="11.140625" customWidth="1"/>
  </cols>
  <sheetData>
    <row r="1" spans="1:7" ht="15.75" customHeight="1">
      <c r="A1" s="378"/>
      <c r="B1" s="378"/>
      <c r="C1" s="378"/>
      <c r="D1" s="378"/>
      <c r="E1" s="378"/>
      <c r="F1" s="378"/>
      <c r="G1" s="378"/>
    </row>
    <row r="2" spans="1:7" ht="15.75" customHeight="1">
      <c r="A2" s="378"/>
      <c r="B2" s="378"/>
      <c r="C2" s="378"/>
      <c r="D2" s="378"/>
      <c r="E2" s="378"/>
      <c r="F2" s="378"/>
      <c r="G2" s="378"/>
    </row>
    <row r="3" spans="1:7" ht="15.75" customHeight="1">
      <c r="A3" s="378"/>
      <c r="B3" s="378"/>
      <c r="C3" s="378"/>
      <c r="D3" s="378"/>
      <c r="E3" s="378"/>
      <c r="F3" s="378"/>
      <c r="G3" s="378"/>
    </row>
    <row r="4" spans="1:7" ht="15.75" customHeight="1">
      <c r="A4" s="378"/>
      <c r="B4" s="378"/>
      <c r="C4" s="378"/>
      <c r="D4" s="378"/>
      <c r="E4" s="378"/>
      <c r="F4" s="378"/>
      <c r="G4" s="378"/>
    </row>
    <row r="5" spans="1:7" ht="15.75" customHeight="1">
      <c r="A5" s="378"/>
      <c r="B5" s="378"/>
      <c r="C5" s="378"/>
      <c r="D5" s="378"/>
      <c r="E5" s="378"/>
      <c r="F5" s="378"/>
      <c r="G5" s="378"/>
    </row>
    <row r="6" spans="1:7">
      <c r="A6" s="379" t="s">
        <v>3</v>
      </c>
      <c r="B6" s="380"/>
      <c r="C6" s="380"/>
      <c r="D6" s="380"/>
      <c r="E6" s="380"/>
      <c r="F6" s="380"/>
      <c r="G6" s="381"/>
    </row>
    <row r="7" spans="1:7" ht="15.75" customHeight="1">
      <c r="A7" s="382" t="str">
        <f>'PLANILHA - PQ'!A10</f>
        <v xml:space="preserve">ENDEREÇO: AV. TATÃO PALHARES, Nº 19, BAIRRO SANTA CRUZ </v>
      </c>
      <c r="B7" s="382"/>
      <c r="C7" s="382"/>
      <c r="D7" s="150"/>
      <c r="E7" s="150"/>
      <c r="F7" s="150"/>
      <c r="G7" s="160"/>
    </row>
    <row r="8" spans="1:7">
      <c r="A8" s="151" t="str">
        <f>[1]PLANILHA!A10</f>
        <v>PROPONENTE: PREFEITURA MUNICIPAL DE IBIA</v>
      </c>
      <c r="B8" s="152"/>
      <c r="C8" s="153"/>
      <c r="D8" s="154"/>
      <c r="E8" s="159"/>
      <c r="F8" s="159"/>
      <c r="G8" s="160"/>
    </row>
    <row r="9" spans="1:7" ht="24.75" customHeight="1">
      <c r="A9" s="161"/>
      <c r="B9" s="155"/>
      <c r="C9" s="156"/>
      <c r="D9" s="154"/>
      <c r="E9" s="157"/>
      <c r="F9" s="158"/>
      <c r="G9" s="162"/>
    </row>
    <row r="10" spans="1:7" ht="28.5" customHeight="1">
      <c r="A10" s="376" t="s">
        <v>287</v>
      </c>
      <c r="B10" s="376"/>
      <c r="C10" s="377" t="s">
        <v>55</v>
      </c>
      <c r="D10" s="377"/>
      <c r="E10" s="377"/>
      <c r="F10" s="377"/>
      <c r="G10" s="169" t="s">
        <v>33</v>
      </c>
    </row>
    <row r="11" spans="1:7" ht="31.5" customHeight="1">
      <c r="A11" s="170" t="s">
        <v>288</v>
      </c>
      <c r="B11" s="170" t="s">
        <v>13</v>
      </c>
      <c r="C11" s="171" t="s">
        <v>289</v>
      </c>
      <c r="D11" s="172" t="s">
        <v>15</v>
      </c>
      <c r="E11" s="172" t="s">
        <v>290</v>
      </c>
      <c r="F11" s="173" t="s">
        <v>291</v>
      </c>
      <c r="G11" s="173" t="s">
        <v>292</v>
      </c>
    </row>
    <row r="12" spans="1:7" ht="16.5" customHeight="1">
      <c r="A12" s="163" t="s">
        <v>293</v>
      </c>
      <c r="B12" s="141" t="s">
        <v>294</v>
      </c>
      <c r="C12" s="142" t="s">
        <v>197</v>
      </c>
      <c r="D12" s="143" t="s">
        <v>295</v>
      </c>
      <c r="E12" s="144">
        <v>2.5</v>
      </c>
      <c r="F12" s="145">
        <f>58.93/18</f>
        <v>3.2738888888888891</v>
      </c>
      <c r="G12" s="164">
        <f t="shared" ref="G12:G14" si="0">ROUND((E12*F12),2)</f>
        <v>8.18</v>
      </c>
    </row>
    <row r="13" spans="1:7" ht="16.5" customHeight="1">
      <c r="A13" s="163" t="s">
        <v>293</v>
      </c>
      <c r="B13" s="141" t="s">
        <v>296</v>
      </c>
      <c r="C13" s="142" t="s">
        <v>202</v>
      </c>
      <c r="D13" s="143" t="s">
        <v>295</v>
      </c>
      <c r="E13" s="144">
        <v>3.5</v>
      </c>
      <c r="F13" s="145">
        <f>259.61/18</f>
        <v>14.422777777777778</v>
      </c>
      <c r="G13" s="164">
        <f t="shared" si="0"/>
        <v>50.48</v>
      </c>
    </row>
    <row r="14" spans="1:7" ht="16.5" customHeight="1">
      <c r="A14" s="163" t="s">
        <v>297</v>
      </c>
      <c r="B14" s="143">
        <v>88316</v>
      </c>
      <c r="C14" s="146" t="s">
        <v>298</v>
      </c>
      <c r="D14" s="143" t="s">
        <v>28</v>
      </c>
      <c r="E14" s="144">
        <v>0.3</v>
      </c>
      <c r="F14" s="145">
        <v>24.25</v>
      </c>
      <c r="G14" s="164">
        <f t="shared" si="0"/>
        <v>7.28</v>
      </c>
    </row>
    <row r="15" spans="1:7" ht="30.75" customHeight="1">
      <c r="A15" s="165"/>
      <c r="B15" s="147"/>
      <c r="C15" s="147"/>
      <c r="D15" s="147"/>
      <c r="E15" s="147"/>
      <c r="F15" s="148" t="s">
        <v>299</v>
      </c>
      <c r="G15" s="284">
        <f>SUM(G12:G14)</f>
        <v>65.94</v>
      </c>
    </row>
    <row r="16" spans="1:7" ht="18" customHeight="1">
      <c r="A16" s="165"/>
      <c r="B16" s="147"/>
      <c r="C16" s="147"/>
      <c r="D16" s="147"/>
      <c r="E16" s="147"/>
      <c r="F16" s="149" t="s">
        <v>177</v>
      </c>
      <c r="G16" s="285">
        <v>0.2278</v>
      </c>
    </row>
    <row r="17" spans="1:7" ht="42" customHeight="1">
      <c r="A17" s="166"/>
      <c r="B17" s="167"/>
      <c r="C17" s="167"/>
      <c r="D17" s="167"/>
      <c r="E17" s="167"/>
      <c r="F17" s="168" t="s">
        <v>300</v>
      </c>
      <c r="G17" s="286">
        <f>ROUND((G15*(1+G16)),2)</f>
        <v>80.959999999999994</v>
      </c>
    </row>
    <row r="22" spans="1:7" ht="84">
      <c r="A22" s="52" t="s">
        <v>198</v>
      </c>
      <c r="B22" s="119" t="s">
        <v>199</v>
      </c>
      <c r="C22" s="174" t="s">
        <v>200</v>
      </c>
      <c r="D22" s="174" t="s">
        <v>201</v>
      </c>
    </row>
    <row r="23" spans="1:7" ht="96">
      <c r="A23" s="52" t="s">
        <v>203</v>
      </c>
      <c r="B23" s="174" t="s">
        <v>204</v>
      </c>
      <c r="C23" s="174" t="s">
        <v>205</v>
      </c>
      <c r="D23" s="174" t="s">
        <v>206</v>
      </c>
    </row>
  </sheetData>
  <mergeCells count="5">
    <mergeCell ref="A10:B10"/>
    <mergeCell ref="C10:F10"/>
    <mergeCell ref="A1:G5"/>
    <mergeCell ref="A6:G6"/>
    <mergeCell ref="A7:C7"/>
  </mergeCells>
  <hyperlinks>
    <hyperlink ref="C22" display="https://www.leroymerlin.com.br/argamassa-polimerica-impermeabilizante-sika-sikatop-100-18kg-cinza_86693355?region=outros&amp;region_id=42200&amp;gad_source=1&amp;gad_campaignid=23609586859&amp;gbraid=0AAAAADkzLZ4UKm9IYbIjaN6BdnASqBHBG&amp;gclid=Cj0KCQiAk6rNBhCxARIsAN5mQLs72g"/>
    <hyperlink ref="D22" display="https://www.amazon.com.br/Sika-Revestimento-Impermeabilizante-argamassa-alvenaria/dp/B07DKZR96W/ref=asc_df_B07DKZR96W?mcid=a484c9a4a97637d0a180cbddfbd75d95&amp;tag=googleshopp00-20&amp;linkCode=df0&amp;hvadid=709857067647&amp;hvpos=&amp;hvnetw=g&amp;hvrand=2318120934255757863&amp;hv"/>
    <hyperlink ref="B23" display="https://www.leroymerlin.com.br/argamassa-polimerica-impermeabilizante-viapol-viaplus-7000-fibras-18kg-cinza_88403616?region=outros&amp;region_id=42200&amp;gad_source=1&amp;gad_campaignid=23609586859&amp;gbraid=0AAAAADkzLZ4UKm9IYbIjaN6BdnASqBHBG&amp;gclid=Cj0KCQiAk6rNBhCxARIs"/>
    <hyperlink ref="D23" display="https://www.magazineluiza.com.br/revestimento-impermeabilizante-flexivel-viaplus-7000-18-kilos-v0210827-viapol/p/kjdc2g322g/cj/immp/?seller_id=copafer&amp;region_id=123466&amp;utm_source=google&amp;utm_medium=cpc&amp;utm_term=84405&amp;utm_campaign=google_eco_per_ven_pla_ca_"/>
    <hyperlink ref="C23" display="https://www.mercadolivre.com.br/impermeabilizante-viaplus-7000-flexivel-caixa-18kg-viapol-cor-cimento/p/MLB26092448?pdp_filters=item_id:MLB4329946565#polycard_client=recommendations_pdp-pads-up&amp;reco_backend=recomm_platform_base_pads_ron_MERGE&amp;wid=MLB43299"/>
  </hyperlinks>
  <pageMargins left="0.39370078740157483" right="0.51181102362204722" top="0.78740157480314965" bottom="0.78740157480314965" header="0.31496062992125984" footer="0.31496062992125984"/>
  <pageSetup paperSize="9" scale="9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tabSelected="1" view="pageBreakPreview" zoomScale="115" zoomScaleSheetLayoutView="115" workbookViewId="0">
      <selection activeCell="M26" sqref="M26"/>
    </sheetView>
  </sheetViews>
  <sheetFormatPr defaultColWidth="8.85546875" defaultRowHeight="15"/>
  <cols>
    <col min="1" max="1" width="20.42578125" customWidth="1"/>
    <col min="2" max="2" width="4" customWidth="1"/>
    <col min="3" max="6" width="6.140625" customWidth="1"/>
    <col min="7" max="7" width="10.42578125" customWidth="1"/>
    <col min="8" max="8" width="11.7109375" customWidth="1"/>
    <col min="9" max="9" width="12" customWidth="1"/>
    <col min="10" max="10" width="3.7109375" customWidth="1"/>
  </cols>
  <sheetData>
    <row r="1" spans="1:10">
      <c r="A1" s="428" t="s">
        <v>301</v>
      </c>
      <c r="B1" s="428"/>
      <c r="C1" s="428"/>
      <c r="D1" s="428"/>
      <c r="E1" s="428"/>
      <c r="F1" s="428"/>
      <c r="G1" s="428"/>
      <c r="H1" s="428"/>
      <c r="I1" s="428"/>
      <c r="J1" s="428"/>
    </row>
    <row r="3" spans="1:10" ht="19.5">
      <c r="A3" s="429" t="s">
        <v>302</v>
      </c>
      <c r="B3" s="430"/>
      <c r="C3" s="430"/>
      <c r="D3" s="430"/>
      <c r="E3" s="430"/>
      <c r="F3" s="430"/>
      <c r="G3" s="430"/>
      <c r="H3" s="430"/>
      <c r="I3" s="430"/>
      <c r="J3" s="431"/>
    </row>
    <row r="4" spans="1:10">
      <c r="A4" s="432" t="s">
        <v>303</v>
      </c>
      <c r="B4" s="432" t="s">
        <v>304</v>
      </c>
      <c r="C4" s="432" t="s">
        <v>305</v>
      </c>
      <c r="D4" s="432"/>
      <c r="E4" s="432"/>
      <c r="F4" s="432"/>
      <c r="G4" s="432"/>
      <c r="H4" s="432"/>
      <c r="I4" s="432"/>
      <c r="J4" s="432" t="s">
        <v>306</v>
      </c>
    </row>
    <row r="5" spans="1:10">
      <c r="A5" s="432"/>
      <c r="B5" s="432"/>
      <c r="C5" s="433" t="s">
        <v>307</v>
      </c>
      <c r="D5" s="434"/>
      <c r="E5" s="434"/>
      <c r="F5" s="434"/>
      <c r="G5" s="434" t="s">
        <v>308</v>
      </c>
      <c r="H5" s="434"/>
      <c r="I5" s="435"/>
      <c r="J5" s="432"/>
    </row>
    <row r="6" spans="1:10" ht="22.5">
      <c r="A6" s="432"/>
      <c r="B6" s="432"/>
      <c r="C6" s="120">
        <v>0.02</v>
      </c>
      <c r="D6" s="120">
        <v>0.03</v>
      </c>
      <c r="E6" s="120">
        <v>0.04</v>
      </c>
      <c r="F6" s="120">
        <v>0.05</v>
      </c>
      <c r="G6" s="176" t="s">
        <v>309</v>
      </c>
      <c r="H6" s="433" t="s">
        <v>310</v>
      </c>
      <c r="I6" s="435"/>
      <c r="J6" s="432"/>
    </row>
    <row r="7" spans="1:10">
      <c r="A7" s="121" t="s">
        <v>311</v>
      </c>
      <c r="B7" s="122" t="s">
        <v>312</v>
      </c>
      <c r="C7" s="123">
        <v>1</v>
      </c>
      <c r="D7" s="123">
        <v>1</v>
      </c>
      <c r="E7" s="123">
        <v>1</v>
      </c>
      <c r="F7" s="123">
        <v>1</v>
      </c>
      <c r="G7" s="123">
        <v>1</v>
      </c>
      <c r="H7" s="418">
        <v>1</v>
      </c>
      <c r="I7" s="419"/>
      <c r="J7" s="124"/>
    </row>
    <row r="8" spans="1:10" ht="22.5">
      <c r="A8" s="121" t="s">
        <v>313</v>
      </c>
      <c r="B8" s="122" t="s">
        <v>314</v>
      </c>
      <c r="C8" s="125">
        <v>5.5E-2</v>
      </c>
      <c r="D8" s="125">
        <v>5.5E-2</v>
      </c>
      <c r="E8" s="125">
        <v>5.5E-2</v>
      </c>
      <c r="F8" s="125">
        <v>5.5E-2</v>
      </c>
      <c r="G8" s="125">
        <v>3.4199999999999994E-2</v>
      </c>
      <c r="H8" s="420">
        <v>0.04</v>
      </c>
      <c r="I8" s="421"/>
      <c r="J8" s="124" t="s">
        <v>312</v>
      </c>
    </row>
    <row r="9" spans="1:10">
      <c r="A9" s="121" t="s">
        <v>315</v>
      </c>
      <c r="B9" s="122" t="s">
        <v>316</v>
      </c>
      <c r="C9" s="125">
        <v>7.4999999999999997E-2</v>
      </c>
      <c r="D9" s="125">
        <v>7.4999999999999997E-2</v>
      </c>
      <c r="E9" s="125">
        <v>7.4999999999999997E-2</v>
      </c>
      <c r="F9" s="125">
        <v>7.4999999999999997E-2</v>
      </c>
      <c r="G9" s="126">
        <v>4.9399999999999999E-2</v>
      </c>
      <c r="H9" s="422">
        <v>6.1600000000000002E-2</v>
      </c>
      <c r="I9" s="423"/>
      <c r="J9" s="124" t="s">
        <v>312</v>
      </c>
    </row>
    <row r="10" spans="1:10">
      <c r="A10" s="121" t="s">
        <v>317</v>
      </c>
      <c r="B10" s="122" t="s">
        <v>318</v>
      </c>
      <c r="C10" s="125">
        <v>1.0477E-2</v>
      </c>
      <c r="D10" s="125">
        <v>1.0477E-2</v>
      </c>
      <c r="E10" s="125">
        <v>1.0477E-2</v>
      </c>
      <c r="F10" s="125">
        <v>1.0477E-2</v>
      </c>
      <c r="G10" s="125">
        <v>1.0477E-2</v>
      </c>
      <c r="H10" s="420">
        <v>1.0477E-2</v>
      </c>
      <c r="I10" s="421"/>
      <c r="J10" s="124" t="s">
        <v>312</v>
      </c>
    </row>
    <row r="11" spans="1:10" ht="22.5">
      <c r="A11" s="121" t="s">
        <v>319</v>
      </c>
      <c r="B11" s="127"/>
      <c r="C11" s="128">
        <f>SUM(C12:C13)</f>
        <v>2.2699999999999998E-2</v>
      </c>
      <c r="D11" s="128">
        <f>SUM(D12:D13)</f>
        <v>2.2699999999999998E-2</v>
      </c>
      <c r="E11" s="128">
        <f>SUM(E12:E13)</f>
        <v>2.2699999999999998E-2</v>
      </c>
      <c r="F11" s="128">
        <f>SUM(F12:F13)</f>
        <v>2.2699999999999998E-2</v>
      </c>
      <c r="G11" s="128">
        <f>SUM(G12:G13)</f>
        <v>1.29E-2</v>
      </c>
      <c r="H11" s="424">
        <f>SUM(H12:I13)</f>
        <v>1.77E-2</v>
      </c>
      <c r="I11" s="425"/>
      <c r="J11" s="129" t="s">
        <v>312</v>
      </c>
    </row>
    <row r="12" spans="1:10">
      <c r="A12" s="121" t="s">
        <v>320</v>
      </c>
      <c r="B12" s="122" t="s">
        <v>321</v>
      </c>
      <c r="C12" s="125">
        <v>0.01</v>
      </c>
      <c r="D12" s="125">
        <v>0.01</v>
      </c>
      <c r="E12" s="125">
        <v>0.01</v>
      </c>
      <c r="F12" s="125">
        <v>0.01</v>
      </c>
      <c r="G12" s="125">
        <v>5.3E-3</v>
      </c>
      <c r="H12" s="420">
        <v>8.0000000000000002E-3</v>
      </c>
      <c r="I12" s="421"/>
      <c r="J12" s="124" t="s">
        <v>312</v>
      </c>
    </row>
    <row r="13" spans="1:10">
      <c r="A13" s="121" t="s">
        <v>322</v>
      </c>
      <c r="B13" s="122" t="s">
        <v>323</v>
      </c>
      <c r="C13" s="125">
        <v>1.2699999999999999E-2</v>
      </c>
      <c r="D13" s="125">
        <v>1.2699999999999999E-2</v>
      </c>
      <c r="E13" s="125">
        <v>1.2699999999999999E-2</v>
      </c>
      <c r="F13" s="125">
        <v>1.2699999999999999E-2</v>
      </c>
      <c r="G13" s="125">
        <v>7.6E-3</v>
      </c>
      <c r="H13" s="420">
        <v>9.7000000000000003E-3</v>
      </c>
      <c r="I13" s="421"/>
      <c r="J13" s="124" t="s">
        <v>312</v>
      </c>
    </row>
    <row r="14" spans="1:10">
      <c r="A14" s="121" t="s">
        <v>324</v>
      </c>
      <c r="B14" s="122" t="s">
        <v>325</v>
      </c>
      <c r="C14" s="128">
        <f>SUM(C15:C17)</f>
        <v>4.65E-2</v>
      </c>
      <c r="D14" s="128">
        <f>SUM(D15:D17)</f>
        <v>5.1499999999999997E-2</v>
      </c>
      <c r="E14" s="128">
        <f>SUM(E15:E17)</f>
        <v>5.6499999999999995E-2</v>
      </c>
      <c r="F14" s="128">
        <f>SUM(F15:F17)</f>
        <v>6.1499999999999999E-2</v>
      </c>
      <c r="G14" s="128">
        <f>SUM(G15:G17)</f>
        <v>3.6499999999999998E-2</v>
      </c>
      <c r="H14" s="424">
        <f>SUM(H15:I17)</f>
        <v>6.1499999999999999E-2</v>
      </c>
      <c r="I14" s="425"/>
      <c r="J14" s="129" t="s">
        <v>326</v>
      </c>
    </row>
    <row r="15" spans="1:10">
      <c r="A15" s="121" t="s">
        <v>327</v>
      </c>
      <c r="B15" s="127" t="s">
        <v>328</v>
      </c>
      <c r="C15" s="130">
        <v>0.01</v>
      </c>
      <c r="D15" s="130">
        <v>1.4999999999999999E-2</v>
      </c>
      <c r="E15" s="130">
        <v>0.02</v>
      </c>
      <c r="F15" s="130">
        <v>2.5000000000000001E-2</v>
      </c>
      <c r="G15" s="130" t="s">
        <v>329</v>
      </c>
      <c r="H15" s="426">
        <v>2.5000000000000001E-2</v>
      </c>
      <c r="I15" s="427"/>
      <c r="J15" s="124" t="s">
        <v>326</v>
      </c>
    </row>
    <row r="16" spans="1:10">
      <c r="A16" s="121" t="s">
        <v>330</v>
      </c>
      <c r="B16" s="127" t="s">
        <v>330</v>
      </c>
      <c r="C16" s="125">
        <v>6.4999999999999997E-3</v>
      </c>
      <c r="D16" s="125">
        <v>6.4999999999999997E-3</v>
      </c>
      <c r="E16" s="125">
        <v>6.4999999999999997E-3</v>
      </c>
      <c r="F16" s="125">
        <v>6.4999999999999997E-3</v>
      </c>
      <c r="G16" s="125">
        <v>6.4999999999999997E-3</v>
      </c>
      <c r="H16" s="420">
        <v>6.4999999999999997E-3</v>
      </c>
      <c r="I16" s="421"/>
      <c r="J16" s="124" t="s">
        <v>326</v>
      </c>
    </row>
    <row r="17" spans="1:10">
      <c r="A17" s="121" t="s">
        <v>331</v>
      </c>
      <c r="B17" s="127" t="s">
        <v>329</v>
      </c>
      <c r="C17" s="125">
        <v>0.03</v>
      </c>
      <c r="D17" s="125">
        <v>0.03</v>
      </c>
      <c r="E17" s="125">
        <v>0.03</v>
      </c>
      <c r="F17" s="125">
        <v>0.03</v>
      </c>
      <c r="G17" s="125">
        <v>0.03</v>
      </c>
      <c r="H17" s="420">
        <v>0.03</v>
      </c>
      <c r="I17" s="421"/>
      <c r="J17" s="124" t="s">
        <v>326</v>
      </c>
    </row>
    <row r="18" spans="1:10">
      <c r="A18" s="121" t="s">
        <v>332</v>
      </c>
      <c r="B18" s="127" t="s">
        <v>333</v>
      </c>
      <c r="C18" s="131">
        <v>0</v>
      </c>
      <c r="D18" s="131">
        <v>0</v>
      </c>
      <c r="E18" s="131">
        <v>0</v>
      </c>
      <c r="F18" s="131">
        <v>0</v>
      </c>
      <c r="G18" s="131">
        <v>0</v>
      </c>
      <c r="H18" s="416">
        <v>0</v>
      </c>
      <c r="I18" s="417"/>
      <c r="J18" s="124" t="s">
        <v>326</v>
      </c>
    </row>
    <row r="19" spans="1:10">
      <c r="A19" s="396"/>
      <c r="B19" s="397"/>
      <c r="C19" s="397"/>
      <c r="D19" s="397"/>
      <c r="E19" s="397"/>
      <c r="F19" s="397"/>
      <c r="G19" s="397"/>
      <c r="H19" s="397"/>
      <c r="I19" s="397"/>
      <c r="J19" s="398"/>
    </row>
    <row r="20" spans="1:10">
      <c r="A20" s="399" t="s">
        <v>334</v>
      </c>
      <c r="B20" s="400"/>
      <c r="C20" s="403" t="s">
        <v>335</v>
      </c>
      <c r="D20" s="404"/>
      <c r="E20" s="404"/>
      <c r="F20" s="404"/>
      <c r="G20" s="404"/>
      <c r="H20" s="404"/>
      <c r="I20" s="404"/>
      <c r="J20" s="405"/>
    </row>
    <row r="21" spans="1:10">
      <c r="A21" s="401"/>
      <c r="B21" s="402"/>
      <c r="C21" s="406" t="s">
        <v>336</v>
      </c>
      <c r="D21" s="407"/>
      <c r="E21" s="407"/>
      <c r="F21" s="407"/>
      <c r="G21" s="407"/>
      <c r="H21" s="407"/>
      <c r="I21" s="407"/>
      <c r="J21" s="408"/>
    </row>
    <row r="22" spans="1:10">
      <c r="A22" s="409" t="s">
        <v>337</v>
      </c>
      <c r="B22" s="410"/>
      <c r="C22" s="132">
        <f t="shared" ref="C22:H22" si="0">(1+(C8+C11))*(1+C10)*(1+C9)-1</f>
        <v>0.17066539261750013</v>
      </c>
      <c r="D22" s="132">
        <f t="shared" si="0"/>
        <v>0.17066539261750013</v>
      </c>
      <c r="E22" s="132">
        <f t="shared" si="0"/>
        <v>0.17066539261750013</v>
      </c>
      <c r="F22" s="132">
        <f t="shared" si="0"/>
        <v>0.17066539261750013</v>
      </c>
      <c r="G22" s="132">
        <f t="shared" si="0"/>
        <v>0.11033914775497999</v>
      </c>
      <c r="H22" s="411">
        <f t="shared" si="0"/>
        <v>0.13461846471064032</v>
      </c>
      <c r="I22" s="412"/>
      <c r="J22" s="413"/>
    </row>
    <row r="23" spans="1:10">
      <c r="A23" s="409" t="s">
        <v>338</v>
      </c>
      <c r="B23" s="410"/>
      <c r="C23" s="132">
        <f t="shared" ref="C23:H23" si="1">(1-(C14+C18))</f>
        <v>0.95350000000000001</v>
      </c>
      <c r="D23" s="132">
        <f t="shared" si="1"/>
        <v>0.94850000000000001</v>
      </c>
      <c r="E23" s="132">
        <f t="shared" si="1"/>
        <v>0.94350000000000001</v>
      </c>
      <c r="F23" s="132">
        <f t="shared" si="1"/>
        <v>0.9385</v>
      </c>
      <c r="G23" s="132">
        <f t="shared" si="1"/>
        <v>0.96350000000000002</v>
      </c>
      <c r="H23" s="411">
        <f t="shared" si="1"/>
        <v>0.9385</v>
      </c>
      <c r="I23" s="412"/>
      <c r="J23" s="414"/>
    </row>
    <row r="24" spans="1:10">
      <c r="A24" s="392" t="s">
        <v>177</v>
      </c>
      <c r="B24" s="393"/>
      <c r="C24" s="390">
        <f t="shared" ref="C24:H24" si="2">(1+C22)/C23-1</f>
        <v>0.22775604889092826</v>
      </c>
      <c r="D24" s="390">
        <f t="shared" si="2"/>
        <v>0.23422814192672647</v>
      </c>
      <c r="E24" s="390">
        <f t="shared" si="2"/>
        <v>0.24076883160307383</v>
      </c>
      <c r="F24" s="390">
        <f t="shared" si="2"/>
        <v>0.24737921429675036</v>
      </c>
      <c r="G24" s="390">
        <f t="shared" si="2"/>
        <v>0.15240181396469121</v>
      </c>
      <c r="H24" s="392">
        <f t="shared" si="2"/>
        <v>0.20897012755529065</v>
      </c>
      <c r="I24" s="393"/>
      <c r="J24" s="414"/>
    </row>
    <row r="25" spans="1:10">
      <c r="A25" s="394"/>
      <c r="B25" s="395"/>
      <c r="C25" s="391"/>
      <c r="D25" s="391"/>
      <c r="E25" s="391"/>
      <c r="F25" s="391"/>
      <c r="G25" s="391"/>
      <c r="H25" s="394"/>
      <c r="I25" s="395"/>
      <c r="J25" s="415"/>
    </row>
    <row r="26" spans="1:10">
      <c r="A26" s="383" t="s">
        <v>339</v>
      </c>
      <c r="B26" s="384"/>
      <c r="C26" s="384"/>
      <c r="D26" s="384"/>
      <c r="E26" s="384"/>
      <c r="F26" s="384"/>
      <c r="G26" s="384"/>
      <c r="H26" s="384"/>
      <c r="I26" s="384"/>
      <c r="J26" s="385"/>
    </row>
    <row r="27" spans="1:10">
      <c r="A27" s="386" t="s">
        <v>340</v>
      </c>
      <c r="B27" s="387"/>
      <c r="C27" s="387"/>
      <c r="D27" s="387"/>
      <c r="E27" s="387"/>
      <c r="F27" s="387"/>
      <c r="G27" s="387"/>
      <c r="H27" s="387"/>
      <c r="I27" s="387"/>
      <c r="J27" s="388"/>
    </row>
    <row r="28" spans="1:10">
      <c r="A28" s="389" t="s">
        <v>341</v>
      </c>
      <c r="B28" s="389"/>
      <c r="C28" s="389"/>
      <c r="D28" s="389"/>
      <c r="E28" s="389"/>
      <c r="F28" s="389"/>
      <c r="G28" s="389"/>
      <c r="H28" s="389"/>
      <c r="I28" s="389"/>
      <c r="J28" s="389"/>
    </row>
    <row r="29" spans="1:10">
      <c r="A29" s="389"/>
      <c r="B29" s="389"/>
      <c r="C29" s="389"/>
      <c r="D29" s="389"/>
      <c r="E29" s="389"/>
      <c r="F29" s="389"/>
      <c r="G29" s="389"/>
      <c r="H29" s="389"/>
      <c r="I29" s="389"/>
      <c r="J29" s="389"/>
    </row>
    <row r="30" spans="1:10">
      <c r="A30" s="389"/>
      <c r="B30" s="389"/>
      <c r="C30" s="389"/>
      <c r="D30" s="389"/>
      <c r="E30" s="389"/>
      <c r="F30" s="389"/>
      <c r="G30" s="389"/>
      <c r="H30" s="389"/>
      <c r="I30" s="389"/>
      <c r="J30" s="389"/>
    </row>
    <row r="31" spans="1:10">
      <c r="A31" s="389"/>
      <c r="B31" s="389"/>
      <c r="C31" s="389"/>
      <c r="D31" s="389"/>
      <c r="E31" s="389"/>
      <c r="F31" s="389"/>
      <c r="G31" s="389"/>
      <c r="H31" s="389"/>
      <c r="I31" s="389"/>
      <c r="J31" s="389"/>
    </row>
    <row r="32" spans="1:10">
      <c r="A32" s="389"/>
      <c r="B32" s="389"/>
      <c r="C32" s="389"/>
      <c r="D32" s="389"/>
      <c r="E32" s="389"/>
      <c r="F32" s="389"/>
      <c r="G32" s="389"/>
      <c r="H32" s="389"/>
      <c r="I32" s="389"/>
      <c r="J32" s="389"/>
    </row>
  </sheetData>
  <mergeCells count="40">
    <mergeCell ref="A1:J1"/>
    <mergeCell ref="A3:J3"/>
    <mergeCell ref="A4:A6"/>
    <mergeCell ref="B4:B6"/>
    <mergeCell ref="C4:I4"/>
    <mergeCell ref="J4:J6"/>
    <mergeCell ref="C5:F5"/>
    <mergeCell ref="G5:I5"/>
    <mergeCell ref="H6:I6"/>
    <mergeCell ref="H18:I18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A19:J19"/>
    <mergeCell ref="A20:B21"/>
    <mergeCell ref="C20:J20"/>
    <mergeCell ref="C21:J21"/>
    <mergeCell ref="A22:B22"/>
    <mergeCell ref="H22:I22"/>
    <mergeCell ref="J22:J25"/>
    <mergeCell ref="A23:B23"/>
    <mergeCell ref="H23:I23"/>
    <mergeCell ref="A24:B25"/>
    <mergeCell ref="A26:J26"/>
    <mergeCell ref="A27:J27"/>
    <mergeCell ref="A28:J32"/>
    <mergeCell ref="C24:C25"/>
    <mergeCell ref="D24:D25"/>
    <mergeCell ref="E24:E25"/>
    <mergeCell ref="F24:F25"/>
    <mergeCell ref="G24:G25"/>
    <mergeCell ref="H24:I2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34"/>
  <sheetViews>
    <sheetView topLeftCell="A241" workbookViewId="0">
      <selection activeCell="D7" sqref="D7"/>
    </sheetView>
  </sheetViews>
  <sheetFormatPr defaultRowHeight="15"/>
  <cols>
    <col min="1" max="1" width="7.28515625" style="65" bestFit="1" customWidth="1"/>
    <col min="2" max="2" width="12.28515625" style="65" customWidth="1"/>
    <col min="3" max="3" width="9.140625" style="65"/>
    <col min="4" max="4" width="56.28515625" style="1" customWidth="1"/>
    <col min="5" max="5" width="6.28515625" style="65" customWidth="1"/>
    <col min="6" max="6" width="9.140625" style="65"/>
    <col min="7" max="7" width="11" style="65" customWidth="1"/>
    <col min="8" max="16384" width="9.140625" style="1"/>
  </cols>
  <sheetData>
    <row r="1" spans="1:7">
      <c r="A1" s="189" t="s">
        <v>178</v>
      </c>
      <c r="B1" s="190" t="s">
        <v>179</v>
      </c>
      <c r="C1" s="189" t="s">
        <v>180</v>
      </c>
      <c r="D1" s="189" t="s">
        <v>181</v>
      </c>
      <c r="E1" s="191" t="s">
        <v>182</v>
      </c>
      <c r="F1" s="190" t="s">
        <v>183</v>
      </c>
      <c r="G1" s="190" t="s">
        <v>184</v>
      </c>
    </row>
    <row r="2" spans="1:7">
      <c r="A2" s="192" t="s">
        <v>737</v>
      </c>
      <c r="B2" s="192"/>
      <c r="C2" s="192"/>
      <c r="D2" s="192" t="s">
        <v>21</v>
      </c>
      <c r="E2" s="193"/>
      <c r="F2" s="194">
        <v>1</v>
      </c>
      <c r="G2" s="194" t="s">
        <v>22</v>
      </c>
    </row>
    <row r="3" spans="1:7">
      <c r="A3" s="192" t="s">
        <v>342</v>
      </c>
      <c r="B3" s="192"/>
      <c r="C3" s="192"/>
      <c r="D3" s="192" t="s">
        <v>24</v>
      </c>
      <c r="E3" s="193"/>
      <c r="F3" s="194">
        <v>1</v>
      </c>
      <c r="G3" s="194" t="s">
        <v>22</v>
      </c>
    </row>
    <row r="4" spans="1:7">
      <c r="A4" s="195" t="s">
        <v>343</v>
      </c>
      <c r="B4" s="195">
        <v>90777</v>
      </c>
      <c r="C4" s="195" t="s">
        <v>27</v>
      </c>
      <c r="D4" s="195" t="s">
        <v>770</v>
      </c>
      <c r="E4" s="196" t="s">
        <v>28</v>
      </c>
      <c r="F4" s="197">
        <v>48</v>
      </c>
      <c r="G4" s="198">
        <v>142.41999999999999</v>
      </c>
    </row>
    <row r="5" spans="1:7">
      <c r="A5" s="195" t="s">
        <v>344</v>
      </c>
      <c r="B5" s="195">
        <v>90776</v>
      </c>
      <c r="C5" s="195" t="s">
        <v>27</v>
      </c>
      <c r="D5" s="195" t="s">
        <v>771</v>
      </c>
      <c r="E5" s="196" t="s">
        <v>28</v>
      </c>
      <c r="F5" s="197">
        <v>480</v>
      </c>
      <c r="G5" s="198">
        <v>66.73</v>
      </c>
    </row>
    <row r="6" spans="1:7">
      <c r="A6" s="192" t="s">
        <v>345</v>
      </c>
      <c r="B6" s="192"/>
      <c r="C6" s="192"/>
      <c r="D6" s="192" t="s">
        <v>31</v>
      </c>
      <c r="E6" s="193"/>
      <c r="F6" s="194">
        <v>1</v>
      </c>
      <c r="G6" s="194" t="s">
        <v>22</v>
      </c>
    </row>
    <row r="7" spans="1:7" ht="24">
      <c r="A7" s="195" t="s">
        <v>346</v>
      </c>
      <c r="B7" s="195">
        <v>103689</v>
      </c>
      <c r="C7" s="195" t="s">
        <v>27</v>
      </c>
      <c r="D7" s="195" t="s">
        <v>32</v>
      </c>
      <c r="E7" s="196" t="s">
        <v>57</v>
      </c>
      <c r="F7" s="197">
        <v>3</v>
      </c>
      <c r="G7" s="198">
        <v>377.67</v>
      </c>
    </row>
    <row r="8" spans="1:7">
      <c r="A8" s="192" t="s">
        <v>738</v>
      </c>
      <c r="B8" s="192"/>
      <c r="C8" s="192"/>
      <c r="D8" s="192" t="s">
        <v>36</v>
      </c>
      <c r="E8" s="193"/>
      <c r="F8" s="194">
        <v>1</v>
      </c>
      <c r="G8" s="194" t="s">
        <v>22</v>
      </c>
    </row>
    <row r="9" spans="1:7">
      <c r="A9" s="192" t="s">
        <v>347</v>
      </c>
      <c r="B9" s="192"/>
      <c r="C9" s="192"/>
      <c r="D9" s="192" t="s">
        <v>38</v>
      </c>
      <c r="E9" s="193"/>
      <c r="F9" s="194">
        <v>1</v>
      </c>
      <c r="G9" s="194" t="s">
        <v>22</v>
      </c>
    </row>
    <row r="10" spans="1:7">
      <c r="A10" s="195" t="s">
        <v>348</v>
      </c>
      <c r="B10" s="195" t="s">
        <v>41</v>
      </c>
      <c r="C10" s="195" t="s">
        <v>42</v>
      </c>
      <c r="D10" s="195" t="s">
        <v>40</v>
      </c>
      <c r="E10" s="196" t="s">
        <v>57</v>
      </c>
      <c r="F10" s="197">
        <v>386.1</v>
      </c>
      <c r="G10" s="198">
        <v>3.69</v>
      </c>
    </row>
    <row r="11" spans="1:7" ht="24">
      <c r="A11" s="195" t="s">
        <v>349</v>
      </c>
      <c r="B11" s="195">
        <v>97647</v>
      </c>
      <c r="C11" s="195" t="s">
        <v>27</v>
      </c>
      <c r="D11" s="195" t="s">
        <v>193</v>
      </c>
      <c r="E11" s="196" t="s">
        <v>57</v>
      </c>
      <c r="F11" s="197">
        <v>125.4</v>
      </c>
      <c r="G11" s="198">
        <v>4.18</v>
      </c>
    </row>
    <row r="12" spans="1:7" ht="48">
      <c r="A12" s="195" t="s">
        <v>350</v>
      </c>
      <c r="B12" s="195" t="s">
        <v>47</v>
      </c>
      <c r="C12" s="195" t="s">
        <v>42</v>
      </c>
      <c r="D12" s="195" t="s">
        <v>46</v>
      </c>
      <c r="E12" s="196" t="s">
        <v>57</v>
      </c>
      <c r="F12" s="197">
        <v>125.4</v>
      </c>
      <c r="G12" s="198">
        <v>18.21</v>
      </c>
    </row>
    <row r="13" spans="1:7">
      <c r="A13" s="192" t="s">
        <v>351</v>
      </c>
      <c r="B13" s="192"/>
      <c r="C13" s="192"/>
      <c r="D13" s="192" t="s">
        <v>49</v>
      </c>
      <c r="E13" s="193"/>
      <c r="F13" s="194">
        <v>1</v>
      </c>
      <c r="G13" s="194" t="s">
        <v>22</v>
      </c>
    </row>
    <row r="14" spans="1:7" ht="24">
      <c r="A14" s="195" t="s">
        <v>352</v>
      </c>
      <c r="B14" s="195">
        <v>88485</v>
      </c>
      <c r="C14" s="195" t="s">
        <v>27</v>
      </c>
      <c r="D14" s="195" t="s">
        <v>51</v>
      </c>
      <c r="E14" s="196" t="s">
        <v>57</v>
      </c>
      <c r="F14" s="197">
        <v>386.1</v>
      </c>
      <c r="G14" s="198">
        <v>5.03</v>
      </c>
    </row>
    <row r="15" spans="1:7" ht="24">
      <c r="A15" s="195" t="s">
        <v>353</v>
      </c>
      <c r="B15" s="195">
        <v>88489</v>
      </c>
      <c r="C15" s="195" t="s">
        <v>27</v>
      </c>
      <c r="D15" s="195" t="s">
        <v>53</v>
      </c>
      <c r="E15" s="196" t="s">
        <v>57</v>
      </c>
      <c r="F15" s="197">
        <v>386.1</v>
      </c>
      <c r="G15" s="198">
        <v>14.76</v>
      </c>
    </row>
    <row r="16" spans="1:7" ht="24">
      <c r="A16" s="195" t="s">
        <v>772</v>
      </c>
      <c r="B16" s="195" t="s">
        <v>807</v>
      </c>
      <c r="C16" s="195" t="s">
        <v>773</v>
      </c>
      <c r="D16" s="195" t="s">
        <v>55</v>
      </c>
      <c r="E16" s="196" t="s">
        <v>774</v>
      </c>
      <c r="F16" s="197">
        <v>193</v>
      </c>
      <c r="G16" s="198">
        <v>0</v>
      </c>
    </row>
    <row r="17" spans="1:7">
      <c r="A17" s="192" t="s">
        <v>354</v>
      </c>
      <c r="B17" s="192"/>
      <c r="C17" s="192"/>
      <c r="D17" s="192" t="s">
        <v>59</v>
      </c>
      <c r="E17" s="193"/>
      <c r="F17" s="194">
        <v>1</v>
      </c>
      <c r="G17" s="194" t="s">
        <v>22</v>
      </c>
    </row>
    <row r="18" spans="1:7" ht="36">
      <c r="A18" s="195" t="s">
        <v>355</v>
      </c>
      <c r="B18" s="195">
        <v>92259</v>
      </c>
      <c r="C18" s="195" t="s">
        <v>27</v>
      </c>
      <c r="D18" s="195" t="s">
        <v>356</v>
      </c>
      <c r="E18" s="196" t="s">
        <v>62</v>
      </c>
      <c r="F18" s="197">
        <v>3</v>
      </c>
      <c r="G18" s="198">
        <v>583.84</v>
      </c>
    </row>
    <row r="19" spans="1:7" ht="36">
      <c r="A19" s="195" t="s">
        <v>357</v>
      </c>
      <c r="B19" s="195">
        <v>92543</v>
      </c>
      <c r="C19" s="195" t="s">
        <v>27</v>
      </c>
      <c r="D19" s="195" t="s">
        <v>358</v>
      </c>
      <c r="E19" s="196" t="s">
        <v>57</v>
      </c>
      <c r="F19" s="197">
        <v>63</v>
      </c>
      <c r="G19" s="198">
        <v>35.520000000000003</v>
      </c>
    </row>
    <row r="20" spans="1:7" ht="48">
      <c r="A20" s="195" t="s">
        <v>359</v>
      </c>
      <c r="B20" s="195">
        <v>94207</v>
      </c>
      <c r="C20" s="195" t="s">
        <v>27</v>
      </c>
      <c r="D20" s="195" t="s">
        <v>775</v>
      </c>
      <c r="E20" s="196" t="s">
        <v>57</v>
      </c>
      <c r="F20" s="197">
        <v>125.4</v>
      </c>
      <c r="G20" s="198">
        <v>43.75</v>
      </c>
    </row>
    <row r="21" spans="1:7" ht="24">
      <c r="A21" s="195" t="s">
        <v>360</v>
      </c>
      <c r="B21" s="195">
        <v>94231</v>
      </c>
      <c r="C21" s="195" t="s">
        <v>27</v>
      </c>
      <c r="D21" s="195" t="s">
        <v>68</v>
      </c>
      <c r="E21" s="196" t="s">
        <v>69</v>
      </c>
      <c r="F21" s="197">
        <v>181.78</v>
      </c>
      <c r="G21" s="198">
        <v>57.17</v>
      </c>
    </row>
    <row r="22" spans="1:7" ht="36">
      <c r="A22" s="195" t="s">
        <v>361</v>
      </c>
      <c r="B22" s="195">
        <v>94228</v>
      </c>
      <c r="C22" s="195" t="s">
        <v>27</v>
      </c>
      <c r="D22" s="195" t="s">
        <v>71</v>
      </c>
      <c r="E22" s="196" t="s">
        <v>69</v>
      </c>
      <c r="F22" s="197">
        <v>195</v>
      </c>
      <c r="G22" s="198">
        <v>98.93</v>
      </c>
    </row>
    <row r="23" spans="1:7">
      <c r="A23" s="192" t="s">
        <v>739</v>
      </c>
      <c r="B23" s="192"/>
      <c r="C23" s="192"/>
      <c r="D23" s="192" t="s">
        <v>73</v>
      </c>
      <c r="E23" s="193"/>
      <c r="F23" s="194">
        <v>1</v>
      </c>
      <c r="G23" s="194" t="s">
        <v>22</v>
      </c>
    </row>
    <row r="24" spans="1:7">
      <c r="A24" s="192" t="s">
        <v>362</v>
      </c>
      <c r="B24" s="192"/>
      <c r="C24" s="192"/>
      <c r="D24" s="192" t="s">
        <v>75</v>
      </c>
      <c r="E24" s="193"/>
      <c r="F24" s="194">
        <v>1</v>
      </c>
      <c r="G24" s="194" t="s">
        <v>22</v>
      </c>
    </row>
    <row r="25" spans="1:7" ht="36">
      <c r="A25" s="195" t="s">
        <v>364</v>
      </c>
      <c r="B25" s="195">
        <v>87529</v>
      </c>
      <c r="C25" s="195" t="s">
        <v>27</v>
      </c>
      <c r="D25" s="195" t="s">
        <v>77</v>
      </c>
      <c r="E25" s="196" t="s">
        <v>57</v>
      </c>
      <c r="F25" s="197">
        <v>41.4</v>
      </c>
      <c r="G25" s="198">
        <v>43.65</v>
      </c>
    </row>
    <row r="26" spans="1:7" ht="36">
      <c r="A26" s="195" t="s">
        <v>366</v>
      </c>
      <c r="B26" s="195">
        <v>87265</v>
      </c>
      <c r="C26" s="195" t="s">
        <v>27</v>
      </c>
      <c r="D26" s="195" t="s">
        <v>79</v>
      </c>
      <c r="E26" s="196" t="s">
        <v>57</v>
      </c>
      <c r="F26" s="197">
        <v>41.4</v>
      </c>
      <c r="G26" s="198">
        <v>61.66</v>
      </c>
    </row>
    <row r="27" spans="1:7">
      <c r="A27" s="192" t="s">
        <v>740</v>
      </c>
      <c r="B27" s="192"/>
      <c r="C27" s="192"/>
      <c r="D27" s="192" t="s">
        <v>80</v>
      </c>
      <c r="E27" s="193"/>
      <c r="F27" s="194">
        <v>1</v>
      </c>
      <c r="G27" s="194" t="s">
        <v>22</v>
      </c>
    </row>
    <row r="28" spans="1:7">
      <c r="A28" s="192" t="s">
        <v>367</v>
      </c>
      <c r="B28" s="192"/>
      <c r="C28" s="192"/>
      <c r="D28" s="192" t="s">
        <v>38</v>
      </c>
      <c r="E28" s="193"/>
      <c r="F28" s="194">
        <v>1</v>
      </c>
      <c r="G28" s="194" t="s">
        <v>22</v>
      </c>
    </row>
    <row r="29" spans="1:7" ht="24">
      <c r="A29" s="195" t="s">
        <v>368</v>
      </c>
      <c r="B29" s="195">
        <v>97634</v>
      </c>
      <c r="C29" s="195" t="s">
        <v>27</v>
      </c>
      <c r="D29" s="195" t="s">
        <v>81</v>
      </c>
      <c r="E29" s="196" t="s">
        <v>57</v>
      </c>
      <c r="F29" s="197">
        <v>94.05</v>
      </c>
      <c r="G29" s="198">
        <v>4.17</v>
      </c>
    </row>
    <row r="30" spans="1:7" ht="24">
      <c r="A30" s="195" t="s">
        <v>369</v>
      </c>
      <c r="B30" s="195">
        <v>97660</v>
      </c>
      <c r="C30" s="195" t="s">
        <v>27</v>
      </c>
      <c r="D30" s="195" t="s">
        <v>82</v>
      </c>
      <c r="E30" s="196" t="s">
        <v>62</v>
      </c>
      <c r="F30" s="197">
        <v>1</v>
      </c>
      <c r="G30" s="198">
        <v>0.78</v>
      </c>
    </row>
    <row r="31" spans="1:7" ht="24">
      <c r="A31" s="195" t="s">
        <v>370</v>
      </c>
      <c r="B31" s="195">
        <v>97644</v>
      </c>
      <c r="C31" s="195" t="s">
        <v>27</v>
      </c>
      <c r="D31" s="195" t="s">
        <v>83</v>
      </c>
      <c r="E31" s="196" t="s">
        <v>57</v>
      </c>
      <c r="F31" s="197">
        <v>3.36</v>
      </c>
      <c r="G31" s="198">
        <v>11.3</v>
      </c>
    </row>
    <row r="32" spans="1:7" ht="24">
      <c r="A32" s="195" t="s">
        <v>371</v>
      </c>
      <c r="B32" s="195">
        <v>97645</v>
      </c>
      <c r="C32" s="195" t="s">
        <v>27</v>
      </c>
      <c r="D32" s="195" t="s">
        <v>84</v>
      </c>
      <c r="E32" s="196" t="s">
        <v>57</v>
      </c>
      <c r="F32" s="197">
        <v>0.64</v>
      </c>
      <c r="G32" s="198">
        <v>29.17</v>
      </c>
    </row>
    <row r="33" spans="1:7">
      <c r="A33" s="192" t="s">
        <v>372</v>
      </c>
      <c r="B33" s="192"/>
      <c r="C33" s="192"/>
      <c r="D33" s="192" t="s">
        <v>75</v>
      </c>
      <c r="E33" s="193"/>
      <c r="F33" s="194">
        <v>1</v>
      </c>
      <c r="G33" s="194" t="s">
        <v>22</v>
      </c>
    </row>
    <row r="34" spans="1:7" ht="36">
      <c r="A34" s="195" t="s">
        <v>373</v>
      </c>
      <c r="B34" s="195">
        <v>87529</v>
      </c>
      <c r="C34" s="195" t="s">
        <v>27</v>
      </c>
      <c r="D34" s="195" t="s">
        <v>77</v>
      </c>
      <c r="E34" s="196" t="s">
        <v>57</v>
      </c>
      <c r="F34" s="197">
        <v>123</v>
      </c>
      <c r="G34" s="198">
        <v>43.65</v>
      </c>
    </row>
    <row r="35" spans="1:7" ht="36">
      <c r="A35" s="195" t="s">
        <v>374</v>
      </c>
      <c r="B35" s="195">
        <v>87265</v>
      </c>
      <c r="C35" s="195" t="s">
        <v>27</v>
      </c>
      <c r="D35" s="195" t="s">
        <v>79</v>
      </c>
      <c r="E35" s="196" t="s">
        <v>57</v>
      </c>
      <c r="F35" s="197">
        <v>123</v>
      </c>
      <c r="G35" s="198">
        <v>61.66</v>
      </c>
    </row>
    <row r="36" spans="1:7">
      <c r="A36" s="192" t="s">
        <v>375</v>
      </c>
      <c r="B36" s="192"/>
      <c r="C36" s="192"/>
      <c r="D36" s="192" t="s">
        <v>85</v>
      </c>
      <c r="E36" s="193"/>
      <c r="F36" s="194">
        <v>1</v>
      </c>
      <c r="G36" s="194" t="s">
        <v>22</v>
      </c>
    </row>
    <row r="37" spans="1:7" ht="36">
      <c r="A37" s="195" t="s">
        <v>376</v>
      </c>
      <c r="B37" s="195">
        <v>93142</v>
      </c>
      <c r="C37" s="195" t="s">
        <v>27</v>
      </c>
      <c r="D37" s="195" t="s">
        <v>86</v>
      </c>
      <c r="E37" s="196" t="s">
        <v>62</v>
      </c>
      <c r="F37" s="197">
        <v>2</v>
      </c>
      <c r="G37" s="198">
        <v>259.89</v>
      </c>
    </row>
    <row r="38" spans="1:7">
      <c r="A38" s="192" t="s">
        <v>377</v>
      </c>
      <c r="B38" s="192"/>
      <c r="C38" s="192"/>
      <c r="D38" s="192" t="s">
        <v>87</v>
      </c>
      <c r="E38" s="193"/>
      <c r="F38" s="194">
        <v>1</v>
      </c>
      <c r="G38" s="194" t="s">
        <v>22</v>
      </c>
    </row>
    <row r="39" spans="1:7" ht="24">
      <c r="A39" s="195" t="s">
        <v>379</v>
      </c>
      <c r="B39" s="195" t="s">
        <v>89</v>
      </c>
      <c r="C39" s="195" t="s">
        <v>42</v>
      </c>
      <c r="D39" s="195" t="s">
        <v>88</v>
      </c>
      <c r="E39" s="196" t="s">
        <v>220</v>
      </c>
      <c r="F39" s="197">
        <v>3.3</v>
      </c>
      <c r="G39" s="198">
        <v>6.8</v>
      </c>
    </row>
    <row r="40" spans="1:7" ht="36">
      <c r="A40" s="195" t="s">
        <v>380</v>
      </c>
      <c r="B40" s="195">
        <v>87546</v>
      </c>
      <c r="C40" s="195" t="s">
        <v>27</v>
      </c>
      <c r="D40" s="195" t="s">
        <v>90</v>
      </c>
      <c r="E40" s="196" t="s">
        <v>57</v>
      </c>
      <c r="F40" s="197">
        <v>0.16500000000000001</v>
      </c>
      <c r="G40" s="198">
        <v>37.520000000000003</v>
      </c>
    </row>
    <row r="41" spans="1:7" ht="36">
      <c r="A41" s="195" t="s">
        <v>776</v>
      </c>
      <c r="B41" s="195">
        <v>87265</v>
      </c>
      <c r="C41" s="195" t="s">
        <v>27</v>
      </c>
      <c r="D41" s="195" t="s">
        <v>79</v>
      </c>
      <c r="E41" s="196" t="s">
        <v>57</v>
      </c>
      <c r="F41" s="197">
        <v>0.44</v>
      </c>
      <c r="G41" s="198">
        <v>61.66</v>
      </c>
    </row>
    <row r="42" spans="1:7" ht="24">
      <c r="A42" s="195" t="s">
        <v>777</v>
      </c>
      <c r="B42" s="195">
        <v>97633</v>
      </c>
      <c r="C42" s="195" t="s">
        <v>27</v>
      </c>
      <c r="D42" s="195" t="s">
        <v>91</v>
      </c>
      <c r="E42" s="196" t="s">
        <v>57</v>
      </c>
      <c r="F42" s="197">
        <v>0.44</v>
      </c>
      <c r="G42" s="198">
        <v>27.45</v>
      </c>
    </row>
    <row r="43" spans="1:7" ht="36">
      <c r="A43" s="195" t="s">
        <v>778</v>
      </c>
      <c r="B43" s="195">
        <v>104328</v>
      </c>
      <c r="C43" s="195" t="s">
        <v>27</v>
      </c>
      <c r="D43" s="195" t="s">
        <v>92</v>
      </c>
      <c r="E43" s="196" t="s">
        <v>62</v>
      </c>
      <c r="F43" s="197">
        <v>1</v>
      </c>
      <c r="G43" s="198">
        <v>79.14</v>
      </c>
    </row>
    <row r="44" spans="1:7">
      <c r="A44" s="192" t="s">
        <v>382</v>
      </c>
      <c r="B44" s="192"/>
      <c r="C44" s="192"/>
      <c r="D44" s="192" t="s">
        <v>93</v>
      </c>
      <c r="E44" s="193"/>
      <c r="F44" s="194">
        <v>1</v>
      </c>
      <c r="G44" s="194" t="s">
        <v>22</v>
      </c>
    </row>
    <row r="45" spans="1:7" ht="48">
      <c r="A45" s="195" t="s">
        <v>383</v>
      </c>
      <c r="B45" s="195">
        <v>100683</v>
      </c>
      <c r="C45" s="195" t="s">
        <v>27</v>
      </c>
      <c r="D45" s="195" t="s">
        <v>386</v>
      </c>
      <c r="E45" s="196" t="s">
        <v>62</v>
      </c>
      <c r="F45" s="197">
        <v>1</v>
      </c>
      <c r="G45" s="198">
        <v>1246.71</v>
      </c>
    </row>
    <row r="46" spans="1:7">
      <c r="A46" s="192" t="s">
        <v>384</v>
      </c>
      <c r="B46" s="192"/>
      <c r="C46" s="192"/>
      <c r="D46" s="192" t="s">
        <v>95</v>
      </c>
      <c r="E46" s="193"/>
      <c r="F46" s="194">
        <v>1</v>
      </c>
      <c r="G46" s="194" t="s">
        <v>22</v>
      </c>
    </row>
    <row r="47" spans="1:7" ht="60">
      <c r="A47" s="195" t="s">
        <v>385</v>
      </c>
      <c r="B47" s="195">
        <v>94569</v>
      </c>
      <c r="C47" s="195" t="s">
        <v>27</v>
      </c>
      <c r="D47" s="195" t="s">
        <v>96</v>
      </c>
      <c r="E47" s="196" t="s">
        <v>57</v>
      </c>
      <c r="F47" s="197">
        <v>0.64</v>
      </c>
      <c r="G47" s="198">
        <v>597.17999999999995</v>
      </c>
    </row>
    <row r="48" spans="1:7">
      <c r="A48" s="192" t="s">
        <v>387</v>
      </c>
      <c r="B48" s="192"/>
      <c r="C48" s="192"/>
      <c r="D48" s="192" t="s">
        <v>97</v>
      </c>
      <c r="E48" s="193"/>
      <c r="F48" s="194">
        <v>1</v>
      </c>
      <c r="G48" s="194" t="s">
        <v>22</v>
      </c>
    </row>
    <row r="49" spans="1:7" ht="24">
      <c r="A49" s="195" t="s">
        <v>388</v>
      </c>
      <c r="B49" s="195">
        <v>100910</v>
      </c>
      <c r="C49" s="195" t="s">
        <v>27</v>
      </c>
      <c r="D49" s="195" t="s">
        <v>98</v>
      </c>
      <c r="E49" s="196" t="s">
        <v>62</v>
      </c>
      <c r="F49" s="197">
        <v>2</v>
      </c>
      <c r="G49" s="198">
        <v>42.06</v>
      </c>
    </row>
    <row r="50" spans="1:7">
      <c r="A50" s="192" t="s">
        <v>741</v>
      </c>
      <c r="B50" s="192"/>
      <c r="C50" s="192"/>
      <c r="D50" s="192" t="s">
        <v>99</v>
      </c>
      <c r="E50" s="193"/>
      <c r="F50" s="194">
        <v>1</v>
      </c>
      <c r="G50" s="194" t="s">
        <v>22</v>
      </c>
    </row>
    <row r="51" spans="1:7">
      <c r="A51" s="192" t="s">
        <v>390</v>
      </c>
      <c r="B51" s="192"/>
      <c r="C51" s="192"/>
      <c r="D51" s="192" t="s">
        <v>38</v>
      </c>
      <c r="E51" s="193"/>
      <c r="F51" s="194">
        <v>1</v>
      </c>
      <c r="G51" s="194" t="s">
        <v>22</v>
      </c>
    </row>
    <row r="52" spans="1:7">
      <c r="A52" s="195" t="s">
        <v>391</v>
      </c>
      <c r="B52" s="195" t="s">
        <v>41</v>
      </c>
      <c r="C52" s="195" t="s">
        <v>42</v>
      </c>
      <c r="D52" s="195" t="s">
        <v>40</v>
      </c>
      <c r="E52" s="196" t="s">
        <v>57</v>
      </c>
      <c r="F52" s="197">
        <v>21.9</v>
      </c>
      <c r="G52" s="198">
        <v>3.69</v>
      </c>
    </row>
    <row r="53" spans="1:7" ht="24">
      <c r="A53" s="195" t="s">
        <v>779</v>
      </c>
      <c r="B53" s="195">
        <v>99814</v>
      </c>
      <c r="C53" s="195" t="s">
        <v>27</v>
      </c>
      <c r="D53" s="195" t="s">
        <v>394</v>
      </c>
      <c r="E53" s="196" t="s">
        <v>57</v>
      </c>
      <c r="F53" s="197">
        <v>21.9</v>
      </c>
      <c r="G53" s="198">
        <v>1.76</v>
      </c>
    </row>
    <row r="54" spans="1:7">
      <c r="A54" s="192" t="s">
        <v>392</v>
      </c>
      <c r="B54" s="192"/>
      <c r="C54" s="192"/>
      <c r="D54" s="192" t="s">
        <v>75</v>
      </c>
      <c r="E54" s="193"/>
      <c r="F54" s="194">
        <v>1</v>
      </c>
      <c r="G54" s="194" t="s">
        <v>22</v>
      </c>
    </row>
    <row r="55" spans="1:7" ht="36">
      <c r="A55" s="195" t="s">
        <v>393</v>
      </c>
      <c r="B55" s="195">
        <v>87529</v>
      </c>
      <c r="C55" s="195" t="s">
        <v>27</v>
      </c>
      <c r="D55" s="195" t="s">
        <v>77</v>
      </c>
      <c r="E55" s="196" t="s">
        <v>57</v>
      </c>
      <c r="F55" s="197">
        <v>21.9</v>
      </c>
      <c r="G55" s="198">
        <v>43.65</v>
      </c>
    </row>
    <row r="56" spans="1:7" ht="36">
      <c r="A56" s="195" t="s">
        <v>780</v>
      </c>
      <c r="B56" s="195">
        <v>87265</v>
      </c>
      <c r="C56" s="195" t="s">
        <v>27</v>
      </c>
      <c r="D56" s="195" t="s">
        <v>79</v>
      </c>
      <c r="E56" s="196" t="s">
        <v>57</v>
      </c>
      <c r="F56" s="197">
        <v>21.9</v>
      </c>
      <c r="G56" s="198">
        <v>61.66</v>
      </c>
    </row>
    <row r="57" spans="1:7">
      <c r="A57" s="192" t="s">
        <v>742</v>
      </c>
      <c r="B57" s="192"/>
      <c r="C57" s="192"/>
      <c r="D57" s="192" t="s">
        <v>101</v>
      </c>
      <c r="E57" s="193"/>
      <c r="F57" s="194">
        <v>1</v>
      </c>
      <c r="G57" s="194" t="s">
        <v>22</v>
      </c>
    </row>
    <row r="58" spans="1:7">
      <c r="A58" s="192" t="s">
        <v>395</v>
      </c>
      <c r="B58" s="192"/>
      <c r="C58" s="192"/>
      <c r="D58" s="192" t="s">
        <v>38</v>
      </c>
      <c r="E58" s="193"/>
      <c r="F58" s="194">
        <v>1</v>
      </c>
      <c r="G58" s="194" t="s">
        <v>22</v>
      </c>
    </row>
    <row r="59" spans="1:7">
      <c r="A59" s="195" t="s">
        <v>396</v>
      </c>
      <c r="B59" s="195" t="s">
        <v>41</v>
      </c>
      <c r="C59" s="195" t="s">
        <v>42</v>
      </c>
      <c r="D59" s="195" t="s">
        <v>40</v>
      </c>
      <c r="E59" s="196" t="s">
        <v>57</v>
      </c>
      <c r="F59" s="197">
        <v>58.5</v>
      </c>
      <c r="G59" s="198">
        <v>3.69</v>
      </c>
    </row>
    <row r="60" spans="1:7" ht="24">
      <c r="A60" s="195" t="s">
        <v>397</v>
      </c>
      <c r="B60" s="195">
        <v>97634</v>
      </c>
      <c r="C60" s="195" t="s">
        <v>27</v>
      </c>
      <c r="D60" s="195" t="s">
        <v>81</v>
      </c>
      <c r="E60" s="196" t="s">
        <v>57</v>
      </c>
      <c r="F60" s="197">
        <v>22.5</v>
      </c>
      <c r="G60" s="198">
        <v>4.17</v>
      </c>
    </row>
    <row r="61" spans="1:7" ht="24">
      <c r="A61" s="195" t="s">
        <v>781</v>
      </c>
      <c r="B61" s="195">
        <v>99814</v>
      </c>
      <c r="C61" s="195" t="s">
        <v>27</v>
      </c>
      <c r="D61" s="195" t="s">
        <v>394</v>
      </c>
      <c r="E61" s="196" t="s">
        <v>57</v>
      </c>
      <c r="F61" s="197">
        <v>58.5</v>
      </c>
      <c r="G61" s="198">
        <v>1.76</v>
      </c>
    </row>
    <row r="62" spans="1:7">
      <c r="A62" s="192" t="s">
        <v>398</v>
      </c>
      <c r="B62" s="192"/>
      <c r="C62" s="192"/>
      <c r="D62" s="192" t="s">
        <v>75</v>
      </c>
      <c r="E62" s="193"/>
      <c r="F62" s="194">
        <v>1</v>
      </c>
      <c r="G62" s="194" t="s">
        <v>22</v>
      </c>
    </row>
    <row r="63" spans="1:7" ht="36">
      <c r="A63" s="195" t="s">
        <v>399</v>
      </c>
      <c r="B63" s="195">
        <v>87529</v>
      </c>
      <c r="C63" s="195" t="s">
        <v>27</v>
      </c>
      <c r="D63" s="195" t="s">
        <v>77</v>
      </c>
      <c r="E63" s="196" t="s">
        <v>57</v>
      </c>
      <c r="F63" s="197">
        <v>45</v>
      </c>
      <c r="G63" s="198">
        <v>43.65</v>
      </c>
    </row>
    <row r="64" spans="1:7" ht="36">
      <c r="A64" s="195" t="s">
        <v>782</v>
      </c>
      <c r="B64" s="195">
        <v>87265</v>
      </c>
      <c r="C64" s="195" t="s">
        <v>27</v>
      </c>
      <c r="D64" s="195" t="s">
        <v>79</v>
      </c>
      <c r="E64" s="196" t="s">
        <v>57</v>
      </c>
      <c r="F64" s="197">
        <v>45</v>
      </c>
      <c r="G64" s="198">
        <v>61.66</v>
      </c>
    </row>
    <row r="65" spans="1:7">
      <c r="A65" s="192" t="s">
        <v>400</v>
      </c>
      <c r="B65" s="192"/>
      <c r="C65" s="192"/>
      <c r="D65" s="192" t="s">
        <v>102</v>
      </c>
      <c r="E65" s="193"/>
      <c r="F65" s="194">
        <v>1</v>
      </c>
      <c r="G65" s="194" t="s">
        <v>22</v>
      </c>
    </row>
    <row r="66" spans="1:7" ht="24">
      <c r="A66" s="195" t="s">
        <v>401</v>
      </c>
      <c r="B66" s="195">
        <v>88488</v>
      </c>
      <c r="C66" s="195" t="s">
        <v>27</v>
      </c>
      <c r="D66" s="195" t="s">
        <v>103</v>
      </c>
      <c r="E66" s="196" t="s">
        <v>57</v>
      </c>
      <c r="F66" s="197">
        <v>13.5</v>
      </c>
      <c r="G66" s="198">
        <v>17.55</v>
      </c>
    </row>
    <row r="67" spans="1:7">
      <c r="A67" s="192" t="s">
        <v>402</v>
      </c>
      <c r="B67" s="192"/>
      <c r="C67" s="192"/>
      <c r="D67" s="192" t="s">
        <v>97</v>
      </c>
      <c r="E67" s="193"/>
      <c r="F67" s="194">
        <v>1</v>
      </c>
      <c r="G67" s="194" t="s">
        <v>22</v>
      </c>
    </row>
    <row r="68" spans="1:7" ht="24">
      <c r="A68" s="195" t="s">
        <v>403</v>
      </c>
      <c r="B68" s="195">
        <v>100910</v>
      </c>
      <c r="C68" s="195" t="s">
        <v>27</v>
      </c>
      <c r="D68" s="195" t="s">
        <v>98</v>
      </c>
      <c r="E68" s="196" t="s">
        <v>62</v>
      </c>
      <c r="F68" s="197">
        <v>2</v>
      </c>
      <c r="G68" s="198">
        <v>42.06</v>
      </c>
    </row>
    <row r="69" spans="1:7">
      <c r="A69" s="192" t="s">
        <v>404</v>
      </c>
      <c r="B69" s="192"/>
      <c r="C69" s="192"/>
      <c r="D69" s="192" t="s">
        <v>85</v>
      </c>
      <c r="E69" s="193"/>
      <c r="F69" s="194">
        <v>1</v>
      </c>
      <c r="G69" s="194" t="s">
        <v>22</v>
      </c>
    </row>
    <row r="70" spans="1:7" ht="36">
      <c r="A70" s="195" t="s">
        <v>405</v>
      </c>
      <c r="B70" s="195">
        <v>93142</v>
      </c>
      <c r="C70" s="195" t="s">
        <v>27</v>
      </c>
      <c r="D70" s="195" t="s">
        <v>86</v>
      </c>
      <c r="E70" s="196" t="s">
        <v>62</v>
      </c>
      <c r="F70" s="197">
        <v>2</v>
      </c>
      <c r="G70" s="198">
        <v>259.89</v>
      </c>
    </row>
    <row r="71" spans="1:7">
      <c r="A71" s="192" t="s">
        <v>743</v>
      </c>
      <c r="B71" s="192"/>
      <c r="C71" s="192"/>
      <c r="D71" s="192" t="s">
        <v>104</v>
      </c>
      <c r="E71" s="193"/>
      <c r="F71" s="194">
        <v>1</v>
      </c>
      <c r="G71" s="194" t="s">
        <v>22</v>
      </c>
    </row>
    <row r="72" spans="1:7">
      <c r="A72" s="192" t="s">
        <v>406</v>
      </c>
      <c r="B72" s="192"/>
      <c r="C72" s="192"/>
      <c r="D72" s="192" t="s">
        <v>38</v>
      </c>
      <c r="E72" s="193"/>
      <c r="F72" s="194">
        <v>1</v>
      </c>
      <c r="G72" s="194" t="s">
        <v>22</v>
      </c>
    </row>
    <row r="73" spans="1:7">
      <c r="A73" s="195" t="s">
        <v>407</v>
      </c>
      <c r="B73" s="195" t="s">
        <v>41</v>
      </c>
      <c r="C73" s="195" t="s">
        <v>42</v>
      </c>
      <c r="D73" s="195" t="s">
        <v>40</v>
      </c>
      <c r="E73" s="196" t="s">
        <v>57</v>
      </c>
      <c r="F73" s="197">
        <v>39.299999999999997</v>
      </c>
      <c r="G73" s="198">
        <v>3.69</v>
      </c>
    </row>
    <row r="74" spans="1:7" ht="24">
      <c r="A74" s="195" t="s">
        <v>783</v>
      </c>
      <c r="B74" s="195">
        <v>99814</v>
      </c>
      <c r="C74" s="195" t="s">
        <v>27</v>
      </c>
      <c r="D74" s="195" t="s">
        <v>394</v>
      </c>
      <c r="E74" s="196" t="s">
        <v>57</v>
      </c>
      <c r="F74" s="197">
        <v>39.299999999999997</v>
      </c>
      <c r="G74" s="198">
        <v>1.76</v>
      </c>
    </row>
    <row r="75" spans="1:7">
      <c r="A75" s="192" t="s">
        <v>408</v>
      </c>
      <c r="B75" s="192"/>
      <c r="C75" s="192"/>
      <c r="D75" s="192" t="s">
        <v>75</v>
      </c>
      <c r="E75" s="193"/>
      <c r="F75" s="194">
        <v>1</v>
      </c>
      <c r="G75" s="194" t="s">
        <v>22</v>
      </c>
    </row>
    <row r="76" spans="1:7" ht="36">
      <c r="A76" s="195" t="s">
        <v>409</v>
      </c>
      <c r="B76" s="195">
        <v>87529</v>
      </c>
      <c r="C76" s="195" t="s">
        <v>27</v>
      </c>
      <c r="D76" s="195" t="s">
        <v>77</v>
      </c>
      <c r="E76" s="196" t="s">
        <v>57</v>
      </c>
      <c r="F76" s="197">
        <v>39.299999999999997</v>
      </c>
      <c r="G76" s="198">
        <v>43.65</v>
      </c>
    </row>
    <row r="77" spans="1:7" ht="36">
      <c r="A77" s="195" t="s">
        <v>784</v>
      </c>
      <c r="B77" s="195">
        <v>87265</v>
      </c>
      <c r="C77" s="195" t="s">
        <v>27</v>
      </c>
      <c r="D77" s="195" t="s">
        <v>79</v>
      </c>
      <c r="E77" s="196" t="s">
        <v>57</v>
      </c>
      <c r="F77" s="197">
        <v>39.299999999999997</v>
      </c>
      <c r="G77" s="198">
        <v>61.66</v>
      </c>
    </row>
    <row r="78" spans="1:7">
      <c r="A78" s="192" t="s">
        <v>744</v>
      </c>
      <c r="B78" s="192"/>
      <c r="C78" s="192"/>
      <c r="D78" s="192" t="s">
        <v>105</v>
      </c>
      <c r="E78" s="193"/>
      <c r="F78" s="194">
        <v>1</v>
      </c>
      <c r="G78" s="194" t="s">
        <v>22</v>
      </c>
    </row>
    <row r="79" spans="1:7">
      <c r="A79" s="192" t="s">
        <v>410</v>
      </c>
      <c r="B79" s="192"/>
      <c r="C79" s="192"/>
      <c r="D79" s="192" t="s">
        <v>38</v>
      </c>
      <c r="E79" s="193"/>
      <c r="F79" s="194">
        <v>1</v>
      </c>
      <c r="G79" s="194" t="s">
        <v>22</v>
      </c>
    </row>
    <row r="80" spans="1:7" ht="24">
      <c r="A80" s="195" t="s">
        <v>411</v>
      </c>
      <c r="B80" s="195">
        <v>97634</v>
      </c>
      <c r="C80" s="195" t="s">
        <v>27</v>
      </c>
      <c r="D80" s="195" t="s">
        <v>81</v>
      </c>
      <c r="E80" s="196" t="s">
        <v>57</v>
      </c>
      <c r="F80" s="197">
        <v>48</v>
      </c>
      <c r="G80" s="198">
        <v>4.17</v>
      </c>
    </row>
    <row r="81" spans="1:7" ht="24">
      <c r="A81" s="195" t="s">
        <v>412</v>
      </c>
      <c r="B81" s="195">
        <v>97644</v>
      </c>
      <c r="C81" s="195" t="s">
        <v>27</v>
      </c>
      <c r="D81" s="195" t="s">
        <v>83</v>
      </c>
      <c r="E81" s="196" t="s">
        <v>57</v>
      </c>
      <c r="F81" s="197">
        <v>1.68</v>
      </c>
      <c r="G81" s="198">
        <v>11.3</v>
      </c>
    </row>
    <row r="82" spans="1:7" ht="24">
      <c r="A82" s="195" t="s">
        <v>413</v>
      </c>
      <c r="B82" s="195">
        <v>97660</v>
      </c>
      <c r="C82" s="195" t="s">
        <v>27</v>
      </c>
      <c r="D82" s="195" t="s">
        <v>82</v>
      </c>
      <c r="E82" s="196" t="s">
        <v>62</v>
      </c>
      <c r="F82" s="197">
        <v>1</v>
      </c>
      <c r="G82" s="198">
        <v>0.78</v>
      </c>
    </row>
    <row r="83" spans="1:7">
      <c r="A83" s="192" t="s">
        <v>414</v>
      </c>
      <c r="B83" s="192"/>
      <c r="C83" s="192"/>
      <c r="D83" s="192" t="s">
        <v>87</v>
      </c>
      <c r="E83" s="193"/>
      <c r="F83" s="194">
        <v>1</v>
      </c>
      <c r="G83" s="194" t="s">
        <v>22</v>
      </c>
    </row>
    <row r="84" spans="1:7" ht="24">
      <c r="A84" s="195" t="s">
        <v>415</v>
      </c>
      <c r="B84" s="195">
        <v>99635</v>
      </c>
      <c r="C84" s="195" t="s">
        <v>27</v>
      </c>
      <c r="D84" s="195" t="s">
        <v>106</v>
      </c>
      <c r="E84" s="196" t="s">
        <v>62</v>
      </c>
      <c r="F84" s="197">
        <v>1</v>
      </c>
      <c r="G84" s="198">
        <v>416.31</v>
      </c>
    </row>
    <row r="85" spans="1:7">
      <c r="A85" s="192" t="s">
        <v>416</v>
      </c>
      <c r="B85" s="192"/>
      <c r="C85" s="192"/>
      <c r="D85" s="192" t="s">
        <v>93</v>
      </c>
      <c r="E85" s="193"/>
      <c r="F85" s="194">
        <v>1</v>
      </c>
      <c r="G85" s="194" t="s">
        <v>22</v>
      </c>
    </row>
    <row r="86" spans="1:7" ht="48">
      <c r="A86" s="195" t="s">
        <v>417</v>
      </c>
      <c r="B86" s="195">
        <v>100683</v>
      </c>
      <c r="C86" s="195" t="s">
        <v>27</v>
      </c>
      <c r="D86" s="195" t="s">
        <v>386</v>
      </c>
      <c r="E86" s="196" t="s">
        <v>62</v>
      </c>
      <c r="F86" s="197">
        <v>1</v>
      </c>
      <c r="G86" s="198">
        <v>1246.71</v>
      </c>
    </row>
    <row r="87" spans="1:7">
      <c r="A87" s="192" t="s">
        <v>418</v>
      </c>
      <c r="B87" s="192"/>
      <c r="C87" s="192"/>
      <c r="D87" s="192" t="s">
        <v>85</v>
      </c>
      <c r="E87" s="193"/>
      <c r="F87" s="194">
        <v>1</v>
      </c>
      <c r="G87" s="194" t="s">
        <v>22</v>
      </c>
    </row>
    <row r="88" spans="1:7" ht="36">
      <c r="A88" s="195" t="s">
        <v>419</v>
      </c>
      <c r="B88" s="195">
        <v>93142</v>
      </c>
      <c r="C88" s="195" t="s">
        <v>27</v>
      </c>
      <c r="D88" s="195" t="s">
        <v>86</v>
      </c>
      <c r="E88" s="196" t="s">
        <v>62</v>
      </c>
      <c r="F88" s="197">
        <v>2</v>
      </c>
      <c r="G88" s="198">
        <v>259.89</v>
      </c>
    </row>
    <row r="89" spans="1:7">
      <c r="A89" s="192" t="s">
        <v>420</v>
      </c>
      <c r="B89" s="192"/>
      <c r="C89" s="192"/>
      <c r="D89" s="192" t="s">
        <v>75</v>
      </c>
      <c r="E89" s="193"/>
      <c r="F89" s="194">
        <v>1</v>
      </c>
      <c r="G89" s="194" t="s">
        <v>22</v>
      </c>
    </row>
    <row r="90" spans="1:7" ht="36">
      <c r="A90" s="195" t="s">
        <v>421</v>
      </c>
      <c r="B90" s="195">
        <v>87529</v>
      </c>
      <c r="C90" s="195" t="s">
        <v>27</v>
      </c>
      <c r="D90" s="195" t="s">
        <v>77</v>
      </c>
      <c r="E90" s="196" t="s">
        <v>57</v>
      </c>
      <c r="F90" s="197">
        <v>48</v>
      </c>
      <c r="G90" s="198">
        <v>43.65</v>
      </c>
    </row>
    <row r="91" spans="1:7" ht="36">
      <c r="A91" s="195" t="s">
        <v>422</v>
      </c>
      <c r="B91" s="195">
        <v>87265</v>
      </c>
      <c r="C91" s="195" t="s">
        <v>27</v>
      </c>
      <c r="D91" s="195" t="s">
        <v>79</v>
      </c>
      <c r="E91" s="196" t="s">
        <v>57</v>
      </c>
      <c r="F91" s="197">
        <v>48</v>
      </c>
      <c r="G91" s="198">
        <v>61.66</v>
      </c>
    </row>
    <row r="92" spans="1:7">
      <c r="A92" s="192" t="s">
        <v>745</v>
      </c>
      <c r="B92" s="192"/>
      <c r="C92" s="192"/>
      <c r="D92" s="192" t="s">
        <v>107</v>
      </c>
      <c r="E92" s="193"/>
      <c r="F92" s="194">
        <v>1</v>
      </c>
      <c r="G92" s="194" t="s">
        <v>22</v>
      </c>
    </row>
    <row r="93" spans="1:7" ht="24">
      <c r="A93" s="195" t="s">
        <v>423</v>
      </c>
      <c r="B93" s="195">
        <v>99814</v>
      </c>
      <c r="C93" s="195" t="s">
        <v>27</v>
      </c>
      <c r="D93" s="195" t="s">
        <v>394</v>
      </c>
      <c r="E93" s="196" t="s">
        <v>57</v>
      </c>
      <c r="F93" s="197">
        <v>32.4</v>
      </c>
      <c r="G93" s="198">
        <v>1.76</v>
      </c>
    </row>
    <row r="94" spans="1:7">
      <c r="A94" s="192" t="s">
        <v>424</v>
      </c>
      <c r="B94" s="192"/>
      <c r="C94" s="192"/>
      <c r="D94" s="192" t="s">
        <v>75</v>
      </c>
      <c r="E94" s="193"/>
      <c r="F94" s="194">
        <v>1</v>
      </c>
      <c r="G94" s="194" t="s">
        <v>22</v>
      </c>
    </row>
    <row r="95" spans="1:7" ht="36">
      <c r="A95" s="195" t="s">
        <v>425</v>
      </c>
      <c r="B95" s="195">
        <v>87529</v>
      </c>
      <c r="C95" s="195" t="s">
        <v>27</v>
      </c>
      <c r="D95" s="195" t="s">
        <v>77</v>
      </c>
      <c r="E95" s="196" t="s">
        <v>57</v>
      </c>
      <c r="F95" s="197">
        <v>41.4</v>
      </c>
      <c r="G95" s="198">
        <v>43.65</v>
      </c>
    </row>
    <row r="96" spans="1:7" ht="36">
      <c r="A96" s="195" t="s">
        <v>426</v>
      </c>
      <c r="B96" s="195">
        <v>87265</v>
      </c>
      <c r="C96" s="195" t="s">
        <v>27</v>
      </c>
      <c r="D96" s="195" t="s">
        <v>79</v>
      </c>
      <c r="E96" s="196" t="s">
        <v>57</v>
      </c>
      <c r="F96" s="197">
        <v>41.4</v>
      </c>
      <c r="G96" s="198">
        <v>61.66</v>
      </c>
    </row>
    <row r="97" spans="1:7">
      <c r="A97" s="192" t="s">
        <v>427</v>
      </c>
      <c r="B97" s="192"/>
      <c r="C97" s="192"/>
      <c r="D97" s="192" t="s">
        <v>102</v>
      </c>
      <c r="E97" s="193"/>
      <c r="F97" s="194">
        <v>1</v>
      </c>
      <c r="G97" s="194" t="s">
        <v>22</v>
      </c>
    </row>
    <row r="98" spans="1:7" ht="24">
      <c r="A98" s="195" t="s">
        <v>428</v>
      </c>
      <c r="B98" s="195">
        <v>88488</v>
      </c>
      <c r="C98" s="195" t="s">
        <v>27</v>
      </c>
      <c r="D98" s="195" t="s">
        <v>103</v>
      </c>
      <c r="E98" s="196" t="s">
        <v>57</v>
      </c>
      <c r="F98" s="197">
        <v>11.7</v>
      </c>
      <c r="G98" s="198">
        <v>17.55</v>
      </c>
    </row>
    <row r="99" spans="1:7">
      <c r="A99" s="192" t="s">
        <v>429</v>
      </c>
      <c r="B99" s="192"/>
      <c r="C99" s="192"/>
      <c r="D99" s="192" t="s">
        <v>85</v>
      </c>
      <c r="E99" s="193"/>
      <c r="F99" s="194">
        <v>1</v>
      </c>
      <c r="G99" s="194" t="s">
        <v>22</v>
      </c>
    </row>
    <row r="100" spans="1:7" ht="36">
      <c r="A100" s="195" t="s">
        <v>430</v>
      </c>
      <c r="B100" s="195">
        <v>93142</v>
      </c>
      <c r="C100" s="195" t="s">
        <v>27</v>
      </c>
      <c r="D100" s="195" t="s">
        <v>86</v>
      </c>
      <c r="E100" s="196" t="s">
        <v>62</v>
      </c>
      <c r="F100" s="197">
        <v>3</v>
      </c>
      <c r="G100" s="198">
        <v>259.89</v>
      </c>
    </row>
    <row r="101" spans="1:7">
      <c r="A101" s="192" t="s">
        <v>431</v>
      </c>
      <c r="B101" s="192"/>
      <c r="C101" s="192"/>
      <c r="D101" s="192" t="s">
        <v>109</v>
      </c>
      <c r="E101" s="193"/>
      <c r="F101" s="194">
        <v>1</v>
      </c>
      <c r="G101" s="194" t="s">
        <v>22</v>
      </c>
    </row>
    <row r="102" spans="1:7" ht="24">
      <c r="A102" s="195" t="s">
        <v>432</v>
      </c>
      <c r="B102" s="195">
        <v>91944</v>
      </c>
      <c r="C102" s="195" t="s">
        <v>27</v>
      </c>
      <c r="D102" s="195" t="s">
        <v>110</v>
      </c>
      <c r="E102" s="196" t="s">
        <v>62</v>
      </c>
      <c r="F102" s="197">
        <v>1</v>
      </c>
      <c r="G102" s="198">
        <v>17.16</v>
      </c>
    </row>
    <row r="103" spans="1:7">
      <c r="A103" s="192" t="s">
        <v>433</v>
      </c>
      <c r="B103" s="192"/>
      <c r="C103" s="192"/>
      <c r="D103" s="192" t="s">
        <v>93</v>
      </c>
      <c r="E103" s="193"/>
      <c r="F103" s="194">
        <v>1</v>
      </c>
      <c r="G103" s="194" t="s">
        <v>22</v>
      </c>
    </row>
    <row r="104" spans="1:7" ht="48">
      <c r="A104" s="195" t="s">
        <v>434</v>
      </c>
      <c r="B104" s="195">
        <v>100683</v>
      </c>
      <c r="C104" s="195" t="s">
        <v>27</v>
      </c>
      <c r="D104" s="195" t="s">
        <v>386</v>
      </c>
      <c r="E104" s="196" t="s">
        <v>62</v>
      </c>
      <c r="F104" s="197">
        <v>1</v>
      </c>
      <c r="G104" s="198">
        <v>1246.71</v>
      </c>
    </row>
    <row r="105" spans="1:7">
      <c r="A105" s="192" t="s">
        <v>435</v>
      </c>
      <c r="B105" s="192"/>
      <c r="C105" s="192"/>
      <c r="D105" s="192" t="s">
        <v>38</v>
      </c>
      <c r="E105" s="193"/>
      <c r="F105" s="194">
        <v>1</v>
      </c>
      <c r="G105" s="194" t="s">
        <v>22</v>
      </c>
    </row>
    <row r="106" spans="1:7">
      <c r="A106" s="195" t="s">
        <v>436</v>
      </c>
      <c r="B106" s="195" t="s">
        <v>41</v>
      </c>
      <c r="C106" s="195" t="s">
        <v>42</v>
      </c>
      <c r="D106" s="195" t="s">
        <v>40</v>
      </c>
      <c r="E106" s="196" t="s">
        <v>57</v>
      </c>
      <c r="F106" s="197">
        <v>32.4</v>
      </c>
      <c r="G106" s="198">
        <v>3.69</v>
      </c>
    </row>
    <row r="107" spans="1:7" ht="24">
      <c r="A107" s="195" t="s">
        <v>785</v>
      </c>
      <c r="B107" s="195">
        <v>97660</v>
      </c>
      <c r="C107" s="195" t="s">
        <v>27</v>
      </c>
      <c r="D107" s="195" t="s">
        <v>82</v>
      </c>
      <c r="E107" s="196" t="s">
        <v>62</v>
      </c>
      <c r="F107" s="197">
        <v>3</v>
      </c>
      <c r="G107" s="198">
        <v>0.78</v>
      </c>
    </row>
    <row r="108" spans="1:7" ht="24">
      <c r="A108" s="195" t="s">
        <v>786</v>
      </c>
      <c r="B108" s="195">
        <v>97644</v>
      </c>
      <c r="C108" s="195" t="s">
        <v>27</v>
      </c>
      <c r="D108" s="195" t="s">
        <v>83</v>
      </c>
      <c r="E108" s="196" t="s">
        <v>57</v>
      </c>
      <c r="F108" s="197">
        <v>1.68</v>
      </c>
      <c r="G108" s="198">
        <v>11.3</v>
      </c>
    </row>
    <row r="109" spans="1:7">
      <c r="A109" s="192" t="s">
        <v>746</v>
      </c>
      <c r="B109" s="192"/>
      <c r="C109" s="192"/>
      <c r="D109" s="192" t="s">
        <v>111</v>
      </c>
      <c r="E109" s="193"/>
      <c r="F109" s="194">
        <v>1</v>
      </c>
      <c r="G109" s="194" t="s">
        <v>22</v>
      </c>
    </row>
    <row r="110" spans="1:7">
      <c r="A110" s="192" t="s">
        <v>437</v>
      </c>
      <c r="B110" s="192"/>
      <c r="C110" s="192"/>
      <c r="D110" s="192" t="s">
        <v>38</v>
      </c>
      <c r="E110" s="193"/>
      <c r="F110" s="194">
        <v>1</v>
      </c>
      <c r="G110" s="194" t="s">
        <v>22</v>
      </c>
    </row>
    <row r="111" spans="1:7">
      <c r="A111" s="195" t="s">
        <v>438</v>
      </c>
      <c r="B111" s="195" t="s">
        <v>41</v>
      </c>
      <c r="C111" s="195" t="s">
        <v>42</v>
      </c>
      <c r="D111" s="195" t="s">
        <v>40</v>
      </c>
      <c r="E111" s="196" t="s">
        <v>57</v>
      </c>
      <c r="F111" s="197">
        <v>31.2</v>
      </c>
      <c r="G111" s="198">
        <v>3.69</v>
      </c>
    </row>
    <row r="112" spans="1:7" ht="24">
      <c r="A112" s="195" t="s">
        <v>439</v>
      </c>
      <c r="B112" s="195">
        <v>97644</v>
      </c>
      <c r="C112" s="195" t="s">
        <v>27</v>
      </c>
      <c r="D112" s="195" t="s">
        <v>83</v>
      </c>
      <c r="E112" s="196" t="s">
        <v>57</v>
      </c>
      <c r="F112" s="197">
        <v>1.68</v>
      </c>
      <c r="G112" s="198">
        <v>11.3</v>
      </c>
    </row>
    <row r="113" spans="1:7" ht="24">
      <c r="A113" s="195" t="s">
        <v>787</v>
      </c>
      <c r="B113" s="195">
        <v>99814</v>
      </c>
      <c r="C113" s="195" t="s">
        <v>27</v>
      </c>
      <c r="D113" s="195" t="s">
        <v>394</v>
      </c>
      <c r="E113" s="196" t="s">
        <v>57</v>
      </c>
      <c r="F113" s="197">
        <v>31.2</v>
      </c>
      <c r="G113" s="198">
        <v>1.76</v>
      </c>
    </row>
    <row r="114" spans="1:7">
      <c r="A114" s="192" t="s">
        <v>440</v>
      </c>
      <c r="B114" s="192"/>
      <c r="C114" s="192"/>
      <c r="D114" s="192" t="s">
        <v>75</v>
      </c>
      <c r="E114" s="193"/>
      <c r="F114" s="194">
        <v>1</v>
      </c>
      <c r="G114" s="194" t="s">
        <v>22</v>
      </c>
    </row>
    <row r="115" spans="1:7" ht="36">
      <c r="A115" s="195" t="s">
        <v>441</v>
      </c>
      <c r="B115" s="195">
        <v>87529</v>
      </c>
      <c r="C115" s="195" t="s">
        <v>27</v>
      </c>
      <c r="D115" s="195" t="s">
        <v>77</v>
      </c>
      <c r="E115" s="196" t="s">
        <v>57</v>
      </c>
      <c r="F115" s="197">
        <v>31.2</v>
      </c>
      <c r="G115" s="198">
        <v>43.65</v>
      </c>
    </row>
    <row r="116" spans="1:7" ht="36">
      <c r="A116" s="195" t="s">
        <v>788</v>
      </c>
      <c r="B116" s="195">
        <v>87265</v>
      </c>
      <c r="C116" s="195" t="s">
        <v>27</v>
      </c>
      <c r="D116" s="195" t="s">
        <v>79</v>
      </c>
      <c r="E116" s="196" t="s">
        <v>57</v>
      </c>
      <c r="F116" s="197">
        <v>31.2</v>
      </c>
      <c r="G116" s="198">
        <v>61.66</v>
      </c>
    </row>
    <row r="117" spans="1:7">
      <c r="A117" s="192" t="s">
        <v>442</v>
      </c>
      <c r="B117" s="192"/>
      <c r="C117" s="192"/>
      <c r="D117" s="192" t="s">
        <v>97</v>
      </c>
      <c r="E117" s="193"/>
      <c r="F117" s="194">
        <v>1</v>
      </c>
      <c r="G117" s="194" t="s">
        <v>22</v>
      </c>
    </row>
    <row r="118" spans="1:7" ht="24">
      <c r="A118" s="195" t="s">
        <v>443</v>
      </c>
      <c r="B118" s="195">
        <v>100910</v>
      </c>
      <c r="C118" s="195" t="s">
        <v>27</v>
      </c>
      <c r="D118" s="195" t="s">
        <v>98</v>
      </c>
      <c r="E118" s="196" t="s">
        <v>62</v>
      </c>
      <c r="F118" s="197">
        <v>1</v>
      </c>
      <c r="G118" s="198">
        <v>42.06</v>
      </c>
    </row>
    <row r="119" spans="1:7">
      <c r="A119" s="192" t="s">
        <v>444</v>
      </c>
      <c r="B119" s="192"/>
      <c r="C119" s="192"/>
      <c r="D119" s="192" t="s">
        <v>93</v>
      </c>
      <c r="E119" s="193"/>
      <c r="F119" s="194">
        <v>1</v>
      </c>
      <c r="G119" s="194" t="s">
        <v>22</v>
      </c>
    </row>
    <row r="120" spans="1:7" ht="48">
      <c r="A120" s="195" t="s">
        <v>445</v>
      </c>
      <c r="B120" s="195">
        <v>100683</v>
      </c>
      <c r="C120" s="195" t="s">
        <v>27</v>
      </c>
      <c r="D120" s="195" t="s">
        <v>386</v>
      </c>
      <c r="E120" s="196" t="s">
        <v>62</v>
      </c>
      <c r="F120" s="197">
        <v>1</v>
      </c>
      <c r="G120" s="198">
        <v>1246.71</v>
      </c>
    </row>
    <row r="121" spans="1:7">
      <c r="A121" s="192" t="s">
        <v>747</v>
      </c>
      <c r="B121" s="192"/>
      <c r="C121" s="192"/>
      <c r="D121" s="192" t="s">
        <v>112</v>
      </c>
      <c r="E121" s="193"/>
      <c r="F121" s="194">
        <v>1</v>
      </c>
      <c r="G121" s="194" t="s">
        <v>22</v>
      </c>
    </row>
    <row r="122" spans="1:7" ht="24">
      <c r="A122" s="195" t="s">
        <v>446</v>
      </c>
      <c r="B122" s="195">
        <v>99814</v>
      </c>
      <c r="C122" s="195" t="s">
        <v>27</v>
      </c>
      <c r="D122" s="195" t="s">
        <v>394</v>
      </c>
      <c r="E122" s="196" t="s">
        <v>57</v>
      </c>
      <c r="F122" s="197">
        <v>122.01</v>
      </c>
      <c r="G122" s="198">
        <v>1.76</v>
      </c>
    </row>
    <row r="123" spans="1:7">
      <c r="A123" s="192" t="s">
        <v>447</v>
      </c>
      <c r="B123" s="192"/>
      <c r="C123" s="192"/>
      <c r="D123" s="192" t="s">
        <v>102</v>
      </c>
      <c r="E123" s="193"/>
      <c r="F123" s="194">
        <v>1</v>
      </c>
      <c r="G123" s="194" t="s">
        <v>22</v>
      </c>
    </row>
    <row r="124" spans="1:7" ht="24">
      <c r="A124" s="195" t="s">
        <v>448</v>
      </c>
      <c r="B124" s="195">
        <v>88489</v>
      </c>
      <c r="C124" s="195" t="s">
        <v>27</v>
      </c>
      <c r="D124" s="195" t="s">
        <v>53</v>
      </c>
      <c r="E124" s="196" t="s">
        <v>57</v>
      </c>
      <c r="F124" s="197">
        <v>24.75</v>
      </c>
      <c r="G124" s="198">
        <v>14.76</v>
      </c>
    </row>
    <row r="125" spans="1:7">
      <c r="A125" s="192" t="s">
        <v>449</v>
      </c>
      <c r="B125" s="192"/>
      <c r="C125" s="192"/>
      <c r="D125" s="192" t="s">
        <v>75</v>
      </c>
      <c r="E125" s="193"/>
      <c r="F125" s="194">
        <v>1</v>
      </c>
      <c r="G125" s="194" t="s">
        <v>22</v>
      </c>
    </row>
    <row r="126" spans="1:7" ht="36">
      <c r="A126" s="195" t="s">
        <v>450</v>
      </c>
      <c r="B126" s="195">
        <v>87529</v>
      </c>
      <c r="C126" s="195" t="s">
        <v>27</v>
      </c>
      <c r="D126" s="195" t="s">
        <v>77</v>
      </c>
      <c r="E126" s="196" t="s">
        <v>57</v>
      </c>
      <c r="F126" s="197">
        <v>1</v>
      </c>
      <c r="G126" s="198">
        <v>43.65</v>
      </c>
    </row>
    <row r="127" spans="1:7" ht="36">
      <c r="A127" s="195" t="s">
        <v>451</v>
      </c>
      <c r="B127" s="195">
        <v>87265</v>
      </c>
      <c r="C127" s="195" t="s">
        <v>27</v>
      </c>
      <c r="D127" s="195" t="s">
        <v>79</v>
      </c>
      <c r="E127" s="196" t="s">
        <v>57</v>
      </c>
      <c r="F127" s="197">
        <v>97.26</v>
      </c>
      <c r="G127" s="198">
        <v>61.66</v>
      </c>
    </row>
    <row r="128" spans="1:7">
      <c r="A128" s="192" t="s">
        <v>452</v>
      </c>
      <c r="B128" s="192"/>
      <c r="C128" s="192"/>
      <c r="D128" s="192" t="s">
        <v>85</v>
      </c>
      <c r="E128" s="193"/>
      <c r="F128" s="194">
        <v>1</v>
      </c>
      <c r="G128" s="194" t="s">
        <v>22</v>
      </c>
    </row>
    <row r="129" spans="1:7" ht="36">
      <c r="A129" s="195" t="s">
        <v>453</v>
      </c>
      <c r="B129" s="195">
        <v>93142</v>
      </c>
      <c r="C129" s="195" t="s">
        <v>27</v>
      </c>
      <c r="D129" s="195" t="s">
        <v>86</v>
      </c>
      <c r="E129" s="196" t="s">
        <v>62</v>
      </c>
      <c r="F129" s="197">
        <v>1</v>
      </c>
      <c r="G129" s="198">
        <v>259.89</v>
      </c>
    </row>
    <row r="130" spans="1:7">
      <c r="A130" s="192" t="s">
        <v>454</v>
      </c>
      <c r="B130" s="192"/>
      <c r="C130" s="192"/>
      <c r="D130" s="192" t="s">
        <v>87</v>
      </c>
      <c r="E130" s="193"/>
      <c r="F130" s="194">
        <v>1</v>
      </c>
      <c r="G130" s="194" t="s">
        <v>22</v>
      </c>
    </row>
    <row r="131" spans="1:7" ht="24">
      <c r="A131" s="195" t="s">
        <v>455</v>
      </c>
      <c r="B131" s="195">
        <v>99635</v>
      </c>
      <c r="C131" s="195" t="s">
        <v>27</v>
      </c>
      <c r="D131" s="195" t="s">
        <v>106</v>
      </c>
      <c r="E131" s="196" t="s">
        <v>62</v>
      </c>
      <c r="F131" s="197">
        <v>1</v>
      </c>
      <c r="G131" s="198">
        <v>416.31</v>
      </c>
    </row>
    <row r="132" spans="1:7">
      <c r="A132" s="192" t="s">
        <v>456</v>
      </c>
      <c r="B132" s="192"/>
      <c r="C132" s="192"/>
      <c r="D132" s="192" t="s">
        <v>97</v>
      </c>
      <c r="E132" s="193"/>
      <c r="F132" s="194">
        <v>1</v>
      </c>
      <c r="G132" s="194" t="s">
        <v>22</v>
      </c>
    </row>
    <row r="133" spans="1:7" ht="24">
      <c r="A133" s="195" t="s">
        <v>457</v>
      </c>
      <c r="B133" s="195">
        <v>100910</v>
      </c>
      <c r="C133" s="195" t="s">
        <v>27</v>
      </c>
      <c r="D133" s="195" t="s">
        <v>98</v>
      </c>
      <c r="E133" s="196" t="s">
        <v>62</v>
      </c>
      <c r="F133" s="197">
        <v>1</v>
      </c>
      <c r="G133" s="198">
        <v>42.06</v>
      </c>
    </row>
    <row r="134" spans="1:7">
      <c r="A134" s="192" t="s">
        <v>458</v>
      </c>
      <c r="B134" s="192"/>
      <c r="C134" s="192"/>
      <c r="D134" s="192" t="s">
        <v>38</v>
      </c>
      <c r="E134" s="193"/>
      <c r="F134" s="194">
        <v>1</v>
      </c>
      <c r="G134" s="194" t="s">
        <v>22</v>
      </c>
    </row>
    <row r="135" spans="1:7" ht="24">
      <c r="A135" s="195" t="s">
        <v>459</v>
      </c>
      <c r="B135" s="195">
        <v>97660</v>
      </c>
      <c r="C135" s="195" t="s">
        <v>27</v>
      </c>
      <c r="D135" s="195" t="s">
        <v>82</v>
      </c>
      <c r="E135" s="196" t="s">
        <v>62</v>
      </c>
      <c r="F135" s="197">
        <v>4</v>
      </c>
      <c r="G135" s="198">
        <v>0.78</v>
      </c>
    </row>
    <row r="136" spans="1:7">
      <c r="A136" s="195" t="s">
        <v>789</v>
      </c>
      <c r="B136" s="195" t="s">
        <v>41</v>
      </c>
      <c r="C136" s="195" t="s">
        <v>42</v>
      </c>
      <c r="D136" s="195" t="s">
        <v>40</v>
      </c>
      <c r="E136" s="196" t="s">
        <v>57</v>
      </c>
      <c r="F136" s="197">
        <v>122.01</v>
      </c>
      <c r="G136" s="198">
        <v>3.69</v>
      </c>
    </row>
    <row r="137" spans="1:7">
      <c r="A137" s="192" t="s">
        <v>748</v>
      </c>
      <c r="B137" s="192"/>
      <c r="C137" s="192"/>
      <c r="D137" s="192" t="s">
        <v>113</v>
      </c>
      <c r="E137" s="193"/>
      <c r="F137" s="194">
        <v>1</v>
      </c>
      <c r="G137" s="194" t="s">
        <v>22</v>
      </c>
    </row>
    <row r="138" spans="1:7">
      <c r="A138" s="192" t="s">
        <v>460</v>
      </c>
      <c r="B138" s="192"/>
      <c r="C138" s="192"/>
      <c r="D138" s="192" t="s">
        <v>97</v>
      </c>
      <c r="E138" s="193"/>
      <c r="F138" s="194">
        <v>1</v>
      </c>
      <c r="G138" s="194" t="s">
        <v>22</v>
      </c>
    </row>
    <row r="139" spans="1:7" ht="24">
      <c r="A139" s="195" t="s">
        <v>461</v>
      </c>
      <c r="B139" s="195">
        <v>100910</v>
      </c>
      <c r="C139" s="195" t="s">
        <v>27</v>
      </c>
      <c r="D139" s="195" t="s">
        <v>98</v>
      </c>
      <c r="E139" s="196" t="s">
        <v>62</v>
      </c>
      <c r="F139" s="197">
        <v>2</v>
      </c>
      <c r="G139" s="198">
        <v>42.06</v>
      </c>
    </row>
    <row r="140" spans="1:7">
      <c r="A140" s="192" t="s">
        <v>462</v>
      </c>
      <c r="B140" s="192"/>
      <c r="C140" s="192"/>
      <c r="D140" s="192" t="s">
        <v>38</v>
      </c>
      <c r="E140" s="193"/>
      <c r="F140" s="194">
        <v>1</v>
      </c>
      <c r="G140" s="194" t="s">
        <v>22</v>
      </c>
    </row>
    <row r="141" spans="1:7">
      <c r="A141" s="195" t="s">
        <v>463</v>
      </c>
      <c r="B141" s="195" t="s">
        <v>41</v>
      </c>
      <c r="C141" s="195" t="s">
        <v>42</v>
      </c>
      <c r="D141" s="195" t="s">
        <v>40</v>
      </c>
      <c r="E141" s="196" t="s">
        <v>57</v>
      </c>
      <c r="F141" s="197">
        <v>165</v>
      </c>
      <c r="G141" s="198">
        <v>3.69</v>
      </c>
    </row>
    <row r="142" spans="1:7">
      <c r="A142" s="192" t="s">
        <v>464</v>
      </c>
      <c r="B142" s="192"/>
      <c r="C142" s="192"/>
      <c r="D142" s="192" t="s">
        <v>75</v>
      </c>
      <c r="E142" s="193"/>
      <c r="F142" s="194">
        <v>1</v>
      </c>
      <c r="G142" s="194" t="s">
        <v>22</v>
      </c>
    </row>
    <row r="143" spans="1:7" ht="36">
      <c r="A143" s="195" t="s">
        <v>465</v>
      </c>
      <c r="B143" s="195">
        <v>87529</v>
      </c>
      <c r="C143" s="195" t="s">
        <v>27</v>
      </c>
      <c r="D143" s="195" t="s">
        <v>77</v>
      </c>
      <c r="E143" s="196" t="s">
        <v>57</v>
      </c>
      <c r="F143" s="197">
        <v>82.5</v>
      </c>
      <c r="G143" s="198">
        <v>43.65</v>
      </c>
    </row>
    <row r="144" spans="1:7" ht="36">
      <c r="A144" s="195" t="s">
        <v>466</v>
      </c>
      <c r="B144" s="195">
        <v>87265</v>
      </c>
      <c r="C144" s="195" t="s">
        <v>27</v>
      </c>
      <c r="D144" s="195" t="s">
        <v>79</v>
      </c>
      <c r="E144" s="196" t="s">
        <v>57</v>
      </c>
      <c r="F144" s="197">
        <v>82.5</v>
      </c>
      <c r="G144" s="198">
        <v>61.66</v>
      </c>
    </row>
    <row r="145" spans="1:7">
      <c r="A145" s="192" t="s">
        <v>749</v>
      </c>
      <c r="B145" s="192"/>
      <c r="C145" s="192"/>
      <c r="D145" s="192" t="s">
        <v>114</v>
      </c>
      <c r="E145" s="193"/>
      <c r="F145" s="194">
        <v>1</v>
      </c>
      <c r="G145" s="194" t="s">
        <v>22</v>
      </c>
    </row>
    <row r="146" spans="1:7">
      <c r="A146" s="192" t="s">
        <v>467</v>
      </c>
      <c r="B146" s="192"/>
      <c r="C146" s="192"/>
      <c r="D146" s="192" t="s">
        <v>38</v>
      </c>
      <c r="E146" s="193"/>
      <c r="F146" s="194">
        <v>1</v>
      </c>
      <c r="G146" s="194" t="s">
        <v>22</v>
      </c>
    </row>
    <row r="147" spans="1:7" ht="24">
      <c r="A147" s="195" t="s">
        <v>468</v>
      </c>
      <c r="B147" s="195">
        <v>97644</v>
      </c>
      <c r="C147" s="195" t="s">
        <v>27</v>
      </c>
      <c r="D147" s="195" t="s">
        <v>83</v>
      </c>
      <c r="E147" s="196" t="s">
        <v>57</v>
      </c>
      <c r="F147" s="197">
        <v>1.68</v>
      </c>
      <c r="G147" s="198">
        <v>11.3</v>
      </c>
    </row>
    <row r="148" spans="1:7" ht="24">
      <c r="A148" s="195" t="s">
        <v>469</v>
      </c>
      <c r="B148" s="195">
        <v>97660</v>
      </c>
      <c r="C148" s="195" t="s">
        <v>27</v>
      </c>
      <c r="D148" s="195" t="s">
        <v>82</v>
      </c>
      <c r="E148" s="196" t="s">
        <v>62</v>
      </c>
      <c r="F148" s="197">
        <v>2</v>
      </c>
      <c r="G148" s="198">
        <v>0.78</v>
      </c>
    </row>
    <row r="149" spans="1:7">
      <c r="A149" s="195" t="s">
        <v>470</v>
      </c>
      <c r="B149" s="195" t="s">
        <v>41</v>
      </c>
      <c r="C149" s="195" t="s">
        <v>42</v>
      </c>
      <c r="D149" s="195" t="s">
        <v>40</v>
      </c>
      <c r="E149" s="196" t="s">
        <v>57</v>
      </c>
      <c r="F149" s="197">
        <v>25.8</v>
      </c>
      <c r="G149" s="198">
        <v>3.69</v>
      </c>
    </row>
    <row r="150" spans="1:7" ht="24">
      <c r="A150" s="195" t="s">
        <v>790</v>
      </c>
      <c r="B150" s="195">
        <v>99814</v>
      </c>
      <c r="C150" s="195" t="s">
        <v>27</v>
      </c>
      <c r="D150" s="195" t="s">
        <v>394</v>
      </c>
      <c r="E150" s="196" t="s">
        <v>57</v>
      </c>
      <c r="F150" s="197">
        <v>25.8</v>
      </c>
      <c r="G150" s="198">
        <v>1.76</v>
      </c>
    </row>
    <row r="151" spans="1:7">
      <c r="A151" s="192" t="s">
        <v>471</v>
      </c>
      <c r="B151" s="192"/>
      <c r="C151" s="192"/>
      <c r="D151" s="192" t="s">
        <v>75</v>
      </c>
      <c r="E151" s="193"/>
      <c r="F151" s="194">
        <v>1</v>
      </c>
      <c r="G151" s="194" t="s">
        <v>22</v>
      </c>
    </row>
    <row r="152" spans="1:7" ht="36">
      <c r="A152" s="195" t="s">
        <v>472</v>
      </c>
      <c r="B152" s="195">
        <v>87529</v>
      </c>
      <c r="C152" s="195" t="s">
        <v>27</v>
      </c>
      <c r="D152" s="195" t="s">
        <v>77</v>
      </c>
      <c r="E152" s="196" t="s">
        <v>57</v>
      </c>
      <c r="F152" s="197">
        <v>12.9</v>
      </c>
      <c r="G152" s="198">
        <v>43.65</v>
      </c>
    </row>
    <row r="153" spans="1:7" ht="36">
      <c r="A153" s="195" t="s">
        <v>791</v>
      </c>
      <c r="B153" s="195">
        <v>87265</v>
      </c>
      <c r="C153" s="195" t="s">
        <v>27</v>
      </c>
      <c r="D153" s="195" t="s">
        <v>79</v>
      </c>
      <c r="E153" s="196" t="s">
        <v>57</v>
      </c>
      <c r="F153" s="197">
        <v>12.9</v>
      </c>
      <c r="G153" s="198">
        <v>61.66</v>
      </c>
    </row>
    <row r="154" spans="1:7">
      <c r="A154" s="192" t="s">
        <v>473</v>
      </c>
      <c r="B154" s="192"/>
      <c r="C154" s="192"/>
      <c r="D154" s="192" t="s">
        <v>93</v>
      </c>
      <c r="E154" s="193"/>
      <c r="F154" s="194">
        <v>1</v>
      </c>
      <c r="G154" s="194" t="s">
        <v>22</v>
      </c>
    </row>
    <row r="155" spans="1:7" ht="48">
      <c r="A155" s="195" t="s">
        <v>474</v>
      </c>
      <c r="B155" s="195">
        <v>100683</v>
      </c>
      <c r="C155" s="195" t="s">
        <v>27</v>
      </c>
      <c r="D155" s="195" t="s">
        <v>386</v>
      </c>
      <c r="E155" s="196" t="s">
        <v>62</v>
      </c>
      <c r="F155" s="197">
        <v>1</v>
      </c>
      <c r="G155" s="198">
        <v>1246.71</v>
      </c>
    </row>
    <row r="156" spans="1:7">
      <c r="A156" s="192" t="s">
        <v>475</v>
      </c>
      <c r="B156" s="192"/>
      <c r="C156" s="192"/>
      <c r="D156" s="192" t="s">
        <v>85</v>
      </c>
      <c r="E156" s="193"/>
      <c r="F156" s="194">
        <v>1</v>
      </c>
      <c r="G156" s="194" t="s">
        <v>22</v>
      </c>
    </row>
    <row r="157" spans="1:7" ht="36">
      <c r="A157" s="195" t="s">
        <v>476</v>
      </c>
      <c r="B157" s="195">
        <v>93142</v>
      </c>
      <c r="C157" s="195" t="s">
        <v>27</v>
      </c>
      <c r="D157" s="195" t="s">
        <v>86</v>
      </c>
      <c r="E157" s="196" t="s">
        <v>62</v>
      </c>
      <c r="F157" s="197">
        <v>2</v>
      </c>
      <c r="G157" s="198">
        <v>259.89</v>
      </c>
    </row>
    <row r="158" spans="1:7">
      <c r="A158" s="192" t="s">
        <v>750</v>
      </c>
      <c r="B158" s="192"/>
      <c r="C158" s="192"/>
      <c r="D158" s="192" t="s">
        <v>115</v>
      </c>
      <c r="E158" s="193"/>
      <c r="F158" s="194">
        <v>1</v>
      </c>
      <c r="G158" s="194" t="s">
        <v>22</v>
      </c>
    </row>
    <row r="159" spans="1:7" ht="24">
      <c r="A159" s="195" t="s">
        <v>477</v>
      </c>
      <c r="B159" s="195">
        <v>99814</v>
      </c>
      <c r="C159" s="195" t="s">
        <v>27</v>
      </c>
      <c r="D159" s="195" t="s">
        <v>394</v>
      </c>
      <c r="E159" s="196" t="s">
        <v>57</v>
      </c>
      <c r="F159" s="197">
        <v>199.8</v>
      </c>
      <c r="G159" s="198">
        <v>1.76</v>
      </c>
    </row>
    <row r="160" spans="1:7">
      <c r="A160" s="192" t="s">
        <v>478</v>
      </c>
      <c r="B160" s="192"/>
      <c r="C160" s="192"/>
      <c r="D160" s="192" t="s">
        <v>102</v>
      </c>
      <c r="E160" s="193"/>
      <c r="F160" s="194">
        <v>1</v>
      </c>
      <c r="G160" s="194" t="s">
        <v>22</v>
      </c>
    </row>
    <row r="161" spans="1:7" ht="24">
      <c r="A161" s="195" t="s">
        <v>479</v>
      </c>
      <c r="B161" s="195">
        <v>88485</v>
      </c>
      <c r="C161" s="195" t="s">
        <v>27</v>
      </c>
      <c r="D161" s="195" t="s">
        <v>51</v>
      </c>
      <c r="E161" s="196" t="s">
        <v>57</v>
      </c>
      <c r="F161" s="197">
        <v>51</v>
      </c>
      <c r="G161" s="198">
        <v>5.03</v>
      </c>
    </row>
    <row r="162" spans="1:7" ht="24">
      <c r="A162" s="195" t="s">
        <v>480</v>
      </c>
      <c r="B162" s="195">
        <v>88488</v>
      </c>
      <c r="C162" s="195" t="s">
        <v>27</v>
      </c>
      <c r="D162" s="195" t="s">
        <v>103</v>
      </c>
      <c r="E162" s="196" t="s">
        <v>57</v>
      </c>
      <c r="F162" s="197">
        <v>51</v>
      </c>
      <c r="G162" s="198">
        <v>17.55</v>
      </c>
    </row>
    <row r="163" spans="1:7">
      <c r="A163" s="192" t="s">
        <v>481</v>
      </c>
      <c r="B163" s="192"/>
      <c r="C163" s="192"/>
      <c r="D163" s="192" t="s">
        <v>75</v>
      </c>
      <c r="E163" s="193"/>
      <c r="F163" s="194">
        <v>1</v>
      </c>
      <c r="G163" s="194" t="s">
        <v>22</v>
      </c>
    </row>
    <row r="164" spans="1:7" ht="36">
      <c r="A164" s="195" t="s">
        <v>482</v>
      </c>
      <c r="B164" s="195">
        <v>87529</v>
      </c>
      <c r="C164" s="195" t="s">
        <v>27</v>
      </c>
      <c r="D164" s="195" t="s">
        <v>77</v>
      </c>
      <c r="E164" s="196" t="s">
        <v>57</v>
      </c>
      <c r="F164" s="197">
        <v>49.95</v>
      </c>
      <c r="G164" s="198">
        <v>43.65</v>
      </c>
    </row>
    <row r="165" spans="1:7" ht="36">
      <c r="A165" s="195" t="s">
        <v>483</v>
      </c>
      <c r="B165" s="195">
        <v>87265</v>
      </c>
      <c r="C165" s="195" t="s">
        <v>27</v>
      </c>
      <c r="D165" s="195" t="s">
        <v>79</v>
      </c>
      <c r="E165" s="196" t="s">
        <v>57</v>
      </c>
      <c r="F165" s="197">
        <v>49.95</v>
      </c>
      <c r="G165" s="198">
        <v>61.66</v>
      </c>
    </row>
    <row r="166" spans="1:7">
      <c r="A166" s="192" t="s">
        <v>484</v>
      </c>
      <c r="B166" s="192"/>
      <c r="C166" s="192"/>
      <c r="D166" s="192" t="s">
        <v>97</v>
      </c>
      <c r="E166" s="193"/>
      <c r="F166" s="194">
        <v>1</v>
      </c>
      <c r="G166" s="194" t="s">
        <v>22</v>
      </c>
    </row>
    <row r="167" spans="1:7" ht="24">
      <c r="A167" s="195" t="s">
        <v>485</v>
      </c>
      <c r="B167" s="195">
        <v>100910</v>
      </c>
      <c r="C167" s="195" t="s">
        <v>27</v>
      </c>
      <c r="D167" s="195" t="s">
        <v>98</v>
      </c>
      <c r="E167" s="196" t="s">
        <v>62</v>
      </c>
      <c r="F167" s="197">
        <v>6</v>
      </c>
      <c r="G167" s="198">
        <v>42.06</v>
      </c>
    </row>
    <row r="168" spans="1:7">
      <c r="A168" s="192" t="s">
        <v>486</v>
      </c>
      <c r="B168" s="192"/>
      <c r="C168" s="192"/>
      <c r="D168" s="192" t="s">
        <v>38</v>
      </c>
      <c r="E168" s="193"/>
      <c r="F168" s="194">
        <v>1</v>
      </c>
      <c r="G168" s="194" t="s">
        <v>22</v>
      </c>
    </row>
    <row r="169" spans="1:7">
      <c r="A169" s="195" t="s">
        <v>487</v>
      </c>
      <c r="B169" s="195" t="s">
        <v>41</v>
      </c>
      <c r="C169" s="195" t="s">
        <v>42</v>
      </c>
      <c r="D169" s="195" t="s">
        <v>40</v>
      </c>
      <c r="E169" s="196" t="s">
        <v>57</v>
      </c>
      <c r="F169" s="197">
        <v>199.8</v>
      </c>
      <c r="G169" s="198">
        <v>3.69</v>
      </c>
    </row>
    <row r="170" spans="1:7">
      <c r="A170" s="192" t="s">
        <v>751</v>
      </c>
      <c r="B170" s="192"/>
      <c r="C170" s="192"/>
      <c r="D170" s="192" t="s">
        <v>116</v>
      </c>
      <c r="E170" s="193"/>
      <c r="F170" s="194">
        <v>1</v>
      </c>
      <c r="G170" s="194" t="s">
        <v>22</v>
      </c>
    </row>
    <row r="171" spans="1:7">
      <c r="A171" s="192" t="s">
        <v>488</v>
      </c>
      <c r="B171" s="192"/>
      <c r="C171" s="192"/>
      <c r="D171" s="192" t="s">
        <v>38</v>
      </c>
      <c r="E171" s="193"/>
      <c r="F171" s="194">
        <v>1</v>
      </c>
      <c r="G171" s="194" t="s">
        <v>22</v>
      </c>
    </row>
    <row r="172" spans="1:7">
      <c r="A172" s="195" t="s">
        <v>489</v>
      </c>
      <c r="B172" s="195" t="s">
        <v>41</v>
      </c>
      <c r="C172" s="195" t="s">
        <v>42</v>
      </c>
      <c r="D172" s="195" t="s">
        <v>40</v>
      </c>
      <c r="E172" s="196" t="s">
        <v>57</v>
      </c>
      <c r="F172" s="197">
        <v>22.86</v>
      </c>
      <c r="G172" s="198">
        <v>3.69</v>
      </c>
    </row>
    <row r="173" spans="1:7" ht="24">
      <c r="A173" s="195" t="s">
        <v>490</v>
      </c>
      <c r="B173" s="195">
        <v>97644</v>
      </c>
      <c r="C173" s="195" t="s">
        <v>27</v>
      </c>
      <c r="D173" s="195" t="s">
        <v>83</v>
      </c>
      <c r="E173" s="196" t="s">
        <v>57</v>
      </c>
      <c r="F173" s="197">
        <v>1.68</v>
      </c>
      <c r="G173" s="198">
        <v>11.3</v>
      </c>
    </row>
    <row r="174" spans="1:7" ht="24">
      <c r="A174" s="195" t="s">
        <v>792</v>
      </c>
      <c r="B174" s="195">
        <v>99814</v>
      </c>
      <c r="C174" s="195" t="s">
        <v>27</v>
      </c>
      <c r="D174" s="195" t="s">
        <v>394</v>
      </c>
      <c r="E174" s="196" t="s">
        <v>57</v>
      </c>
      <c r="F174" s="197">
        <v>22.86</v>
      </c>
      <c r="G174" s="198">
        <v>1.76</v>
      </c>
    </row>
    <row r="175" spans="1:7">
      <c r="A175" s="192" t="s">
        <v>491</v>
      </c>
      <c r="B175" s="192"/>
      <c r="C175" s="192"/>
      <c r="D175" s="192" t="s">
        <v>75</v>
      </c>
      <c r="E175" s="193"/>
      <c r="F175" s="194">
        <v>1</v>
      </c>
      <c r="G175" s="194" t="s">
        <v>22</v>
      </c>
    </row>
    <row r="176" spans="1:7" ht="36">
      <c r="A176" s="195" t="s">
        <v>492</v>
      </c>
      <c r="B176" s="195">
        <v>87529</v>
      </c>
      <c r="C176" s="195" t="s">
        <v>27</v>
      </c>
      <c r="D176" s="195" t="s">
        <v>77</v>
      </c>
      <c r="E176" s="196" t="s">
        <v>57</v>
      </c>
      <c r="F176" s="197">
        <v>22.86</v>
      </c>
      <c r="G176" s="198">
        <v>43.65</v>
      </c>
    </row>
    <row r="177" spans="1:7" ht="36">
      <c r="A177" s="195" t="s">
        <v>793</v>
      </c>
      <c r="B177" s="195">
        <v>87265</v>
      </c>
      <c r="C177" s="195" t="s">
        <v>27</v>
      </c>
      <c r="D177" s="195" t="s">
        <v>79</v>
      </c>
      <c r="E177" s="196" t="s">
        <v>57</v>
      </c>
      <c r="F177" s="197">
        <v>22.86</v>
      </c>
      <c r="G177" s="198">
        <v>61.66</v>
      </c>
    </row>
    <row r="178" spans="1:7">
      <c r="A178" s="192" t="s">
        <v>493</v>
      </c>
      <c r="B178" s="192"/>
      <c r="C178" s="192"/>
      <c r="D178" s="192" t="s">
        <v>87</v>
      </c>
      <c r="E178" s="193"/>
      <c r="F178" s="194">
        <v>1</v>
      </c>
      <c r="G178" s="194" t="s">
        <v>22</v>
      </c>
    </row>
    <row r="179" spans="1:7" ht="36">
      <c r="A179" s="195" t="s">
        <v>494</v>
      </c>
      <c r="B179" s="195">
        <v>104328</v>
      </c>
      <c r="C179" s="195" t="s">
        <v>27</v>
      </c>
      <c r="D179" s="195" t="s">
        <v>92</v>
      </c>
      <c r="E179" s="196" t="s">
        <v>62</v>
      </c>
      <c r="F179" s="197">
        <v>1</v>
      </c>
      <c r="G179" s="198">
        <v>79.14</v>
      </c>
    </row>
    <row r="180" spans="1:7">
      <c r="A180" s="192" t="s">
        <v>495</v>
      </c>
      <c r="B180" s="192"/>
      <c r="C180" s="192"/>
      <c r="D180" s="192" t="s">
        <v>93</v>
      </c>
      <c r="E180" s="193"/>
      <c r="F180" s="194">
        <v>1</v>
      </c>
      <c r="G180" s="194" t="s">
        <v>22</v>
      </c>
    </row>
    <row r="181" spans="1:7" ht="48">
      <c r="A181" s="195" t="s">
        <v>496</v>
      </c>
      <c r="B181" s="195">
        <v>100683</v>
      </c>
      <c r="C181" s="195" t="s">
        <v>27</v>
      </c>
      <c r="D181" s="195" t="s">
        <v>386</v>
      </c>
      <c r="E181" s="196" t="s">
        <v>62</v>
      </c>
      <c r="F181" s="197">
        <v>1</v>
      </c>
      <c r="G181" s="198">
        <v>1246.71</v>
      </c>
    </row>
    <row r="182" spans="1:7">
      <c r="A182" s="192" t="s">
        <v>752</v>
      </c>
      <c r="B182" s="192"/>
      <c r="C182" s="192"/>
      <c r="D182" s="192" t="s">
        <v>117</v>
      </c>
      <c r="E182" s="193"/>
      <c r="F182" s="194">
        <v>1</v>
      </c>
      <c r="G182" s="194" t="s">
        <v>22</v>
      </c>
    </row>
    <row r="183" spans="1:7">
      <c r="A183" s="192" t="s">
        <v>497</v>
      </c>
      <c r="B183" s="192"/>
      <c r="C183" s="192"/>
      <c r="D183" s="192" t="s">
        <v>38</v>
      </c>
      <c r="E183" s="193"/>
      <c r="F183" s="194">
        <v>1</v>
      </c>
      <c r="G183" s="194" t="s">
        <v>22</v>
      </c>
    </row>
    <row r="184" spans="1:7" ht="24">
      <c r="A184" s="195" t="s">
        <v>498</v>
      </c>
      <c r="B184" s="195">
        <v>97660</v>
      </c>
      <c r="C184" s="195" t="s">
        <v>27</v>
      </c>
      <c r="D184" s="195" t="s">
        <v>82</v>
      </c>
      <c r="E184" s="196" t="s">
        <v>62</v>
      </c>
      <c r="F184" s="197">
        <v>1</v>
      </c>
      <c r="G184" s="198">
        <v>0.78</v>
      </c>
    </row>
    <row r="185" spans="1:7" ht="24">
      <c r="A185" s="195" t="s">
        <v>499</v>
      </c>
      <c r="B185" s="195">
        <v>97645</v>
      </c>
      <c r="C185" s="195" t="s">
        <v>27</v>
      </c>
      <c r="D185" s="195" t="s">
        <v>84</v>
      </c>
      <c r="E185" s="196" t="s">
        <v>57</v>
      </c>
      <c r="F185" s="197">
        <v>2.56</v>
      </c>
      <c r="G185" s="198">
        <v>29.17</v>
      </c>
    </row>
    <row r="186" spans="1:7">
      <c r="A186" s="195" t="s">
        <v>500</v>
      </c>
      <c r="B186" s="195" t="s">
        <v>41</v>
      </c>
      <c r="C186" s="195" t="s">
        <v>42</v>
      </c>
      <c r="D186" s="195" t="s">
        <v>40</v>
      </c>
      <c r="E186" s="196" t="s">
        <v>57</v>
      </c>
      <c r="F186" s="197">
        <v>46.2</v>
      </c>
      <c r="G186" s="198">
        <v>3.69</v>
      </c>
    </row>
    <row r="187" spans="1:7">
      <c r="A187" s="192" t="s">
        <v>501</v>
      </c>
      <c r="B187" s="192"/>
      <c r="C187" s="192"/>
      <c r="D187" s="192" t="s">
        <v>85</v>
      </c>
      <c r="E187" s="193"/>
      <c r="F187" s="194">
        <v>1</v>
      </c>
      <c r="G187" s="194" t="s">
        <v>22</v>
      </c>
    </row>
    <row r="188" spans="1:7" ht="36">
      <c r="A188" s="195" t="s">
        <v>502</v>
      </c>
      <c r="B188" s="195">
        <v>93142</v>
      </c>
      <c r="C188" s="195" t="s">
        <v>27</v>
      </c>
      <c r="D188" s="195" t="s">
        <v>86</v>
      </c>
      <c r="E188" s="196" t="s">
        <v>62</v>
      </c>
      <c r="F188" s="197">
        <v>1</v>
      </c>
      <c r="G188" s="198">
        <v>259.89</v>
      </c>
    </row>
    <row r="189" spans="1:7">
      <c r="A189" s="192" t="s">
        <v>503</v>
      </c>
      <c r="B189" s="192"/>
      <c r="C189" s="192"/>
      <c r="D189" s="192" t="s">
        <v>95</v>
      </c>
      <c r="E189" s="193"/>
      <c r="F189" s="194">
        <v>1</v>
      </c>
      <c r="G189" s="194" t="s">
        <v>22</v>
      </c>
    </row>
    <row r="190" spans="1:7" ht="60">
      <c r="A190" s="195" t="s">
        <v>504</v>
      </c>
      <c r="B190" s="195">
        <v>94569</v>
      </c>
      <c r="C190" s="195" t="s">
        <v>27</v>
      </c>
      <c r="D190" s="195" t="s">
        <v>96</v>
      </c>
      <c r="E190" s="196" t="s">
        <v>57</v>
      </c>
      <c r="F190" s="197">
        <v>2.56</v>
      </c>
      <c r="G190" s="198">
        <v>597.17999999999995</v>
      </c>
    </row>
    <row r="191" spans="1:7">
      <c r="A191" s="192" t="s">
        <v>505</v>
      </c>
      <c r="B191" s="192"/>
      <c r="C191" s="192"/>
      <c r="D191" s="192" t="s">
        <v>75</v>
      </c>
      <c r="E191" s="193"/>
      <c r="F191" s="194">
        <v>1</v>
      </c>
      <c r="G191" s="194" t="s">
        <v>22</v>
      </c>
    </row>
    <row r="192" spans="1:7" ht="36">
      <c r="A192" s="195" t="s">
        <v>506</v>
      </c>
      <c r="B192" s="195">
        <v>87529</v>
      </c>
      <c r="C192" s="195" t="s">
        <v>27</v>
      </c>
      <c r="D192" s="195" t="s">
        <v>77</v>
      </c>
      <c r="E192" s="196" t="s">
        <v>57</v>
      </c>
      <c r="F192" s="197">
        <v>46.2</v>
      </c>
      <c r="G192" s="198">
        <v>43.65</v>
      </c>
    </row>
    <row r="193" spans="1:7" ht="36">
      <c r="A193" s="195" t="s">
        <v>507</v>
      </c>
      <c r="B193" s="195">
        <v>87265</v>
      </c>
      <c r="C193" s="195" t="s">
        <v>27</v>
      </c>
      <c r="D193" s="195" t="s">
        <v>79</v>
      </c>
      <c r="E193" s="196" t="s">
        <v>57</v>
      </c>
      <c r="F193" s="197">
        <v>46.2</v>
      </c>
      <c r="G193" s="198">
        <v>61.66</v>
      </c>
    </row>
    <row r="194" spans="1:7">
      <c r="A194" s="192" t="s">
        <v>753</v>
      </c>
      <c r="B194" s="192"/>
      <c r="C194" s="192"/>
      <c r="D194" s="192" t="s">
        <v>118</v>
      </c>
      <c r="E194" s="193"/>
      <c r="F194" s="194">
        <v>1</v>
      </c>
      <c r="G194" s="194" t="s">
        <v>22</v>
      </c>
    </row>
    <row r="195" spans="1:7">
      <c r="A195" s="192" t="s">
        <v>508</v>
      </c>
      <c r="B195" s="192"/>
      <c r="C195" s="192"/>
      <c r="D195" s="192" t="s">
        <v>38</v>
      </c>
      <c r="E195" s="193"/>
      <c r="F195" s="194">
        <v>1</v>
      </c>
      <c r="G195" s="194" t="s">
        <v>22</v>
      </c>
    </row>
    <row r="196" spans="1:7">
      <c r="A196" s="195" t="s">
        <v>509</v>
      </c>
      <c r="B196" s="195" t="s">
        <v>41</v>
      </c>
      <c r="C196" s="195" t="s">
        <v>42</v>
      </c>
      <c r="D196" s="195" t="s">
        <v>40</v>
      </c>
      <c r="E196" s="196" t="s">
        <v>57</v>
      </c>
      <c r="F196" s="197">
        <v>21.9</v>
      </c>
      <c r="G196" s="198">
        <v>3.69</v>
      </c>
    </row>
    <row r="197" spans="1:7" ht="24">
      <c r="A197" s="195" t="s">
        <v>510</v>
      </c>
      <c r="B197" s="195">
        <v>97660</v>
      </c>
      <c r="C197" s="195" t="s">
        <v>27</v>
      </c>
      <c r="D197" s="195" t="s">
        <v>82</v>
      </c>
      <c r="E197" s="196" t="s">
        <v>62</v>
      </c>
      <c r="F197" s="197">
        <v>2</v>
      </c>
      <c r="G197" s="198">
        <v>0.78</v>
      </c>
    </row>
    <row r="198" spans="1:7" ht="24">
      <c r="A198" s="195" t="s">
        <v>511</v>
      </c>
      <c r="B198" s="195">
        <v>97634</v>
      </c>
      <c r="C198" s="195" t="s">
        <v>27</v>
      </c>
      <c r="D198" s="195" t="s">
        <v>81</v>
      </c>
      <c r="E198" s="196" t="s">
        <v>57</v>
      </c>
      <c r="F198" s="197">
        <v>21.9</v>
      </c>
      <c r="G198" s="198">
        <v>4.17</v>
      </c>
    </row>
    <row r="199" spans="1:7" ht="24">
      <c r="A199" s="195" t="s">
        <v>794</v>
      </c>
      <c r="B199" s="195">
        <v>99814</v>
      </c>
      <c r="C199" s="195" t="s">
        <v>27</v>
      </c>
      <c r="D199" s="195" t="s">
        <v>394</v>
      </c>
      <c r="E199" s="196" t="s">
        <v>57</v>
      </c>
      <c r="F199" s="197">
        <v>21.9</v>
      </c>
      <c r="G199" s="198">
        <v>1.76</v>
      </c>
    </row>
    <row r="200" spans="1:7">
      <c r="A200" s="192" t="s">
        <v>512</v>
      </c>
      <c r="B200" s="192"/>
      <c r="C200" s="192"/>
      <c r="D200" s="192" t="s">
        <v>75</v>
      </c>
      <c r="E200" s="193"/>
      <c r="F200" s="194">
        <v>1</v>
      </c>
      <c r="G200" s="194" t="s">
        <v>22</v>
      </c>
    </row>
    <row r="201" spans="1:7" ht="36">
      <c r="A201" s="195" t="s">
        <v>513</v>
      </c>
      <c r="B201" s="195">
        <v>87529</v>
      </c>
      <c r="C201" s="195" t="s">
        <v>27</v>
      </c>
      <c r="D201" s="195" t="s">
        <v>77</v>
      </c>
      <c r="E201" s="196" t="s">
        <v>57</v>
      </c>
      <c r="F201" s="197">
        <v>43.8</v>
      </c>
      <c r="G201" s="198">
        <v>43.65</v>
      </c>
    </row>
    <row r="202" spans="1:7" ht="36">
      <c r="A202" s="195" t="s">
        <v>795</v>
      </c>
      <c r="B202" s="195">
        <v>87265</v>
      </c>
      <c r="C202" s="195" t="s">
        <v>27</v>
      </c>
      <c r="D202" s="195" t="s">
        <v>79</v>
      </c>
      <c r="E202" s="196" t="s">
        <v>57</v>
      </c>
      <c r="F202" s="197">
        <v>43.8</v>
      </c>
      <c r="G202" s="198">
        <v>61.66</v>
      </c>
    </row>
    <row r="203" spans="1:7">
      <c r="A203" s="192" t="s">
        <v>514</v>
      </c>
      <c r="B203" s="192"/>
      <c r="C203" s="192"/>
      <c r="D203" s="192" t="s">
        <v>85</v>
      </c>
      <c r="E203" s="193"/>
      <c r="F203" s="194">
        <v>1</v>
      </c>
      <c r="G203" s="194" t="s">
        <v>22</v>
      </c>
    </row>
    <row r="204" spans="1:7" ht="36">
      <c r="A204" s="195" t="s">
        <v>515</v>
      </c>
      <c r="B204" s="195">
        <v>93142</v>
      </c>
      <c r="C204" s="195" t="s">
        <v>27</v>
      </c>
      <c r="D204" s="195" t="s">
        <v>86</v>
      </c>
      <c r="E204" s="196" t="s">
        <v>62</v>
      </c>
      <c r="F204" s="197">
        <v>2</v>
      </c>
      <c r="G204" s="198">
        <v>259.89</v>
      </c>
    </row>
    <row r="205" spans="1:7">
      <c r="A205" s="192" t="s">
        <v>754</v>
      </c>
      <c r="B205" s="192"/>
      <c r="C205" s="192"/>
      <c r="D205" s="192" t="s">
        <v>119</v>
      </c>
      <c r="E205" s="193"/>
      <c r="F205" s="194">
        <v>1</v>
      </c>
      <c r="G205" s="194" t="s">
        <v>22</v>
      </c>
    </row>
    <row r="206" spans="1:7">
      <c r="A206" s="192" t="s">
        <v>516</v>
      </c>
      <c r="B206" s="192"/>
      <c r="C206" s="192"/>
      <c r="D206" s="192" t="s">
        <v>38</v>
      </c>
      <c r="E206" s="193"/>
      <c r="F206" s="194">
        <v>1</v>
      </c>
      <c r="G206" s="194" t="s">
        <v>22</v>
      </c>
    </row>
    <row r="207" spans="1:7">
      <c r="A207" s="195" t="s">
        <v>517</v>
      </c>
      <c r="B207" s="195" t="s">
        <v>41</v>
      </c>
      <c r="C207" s="195" t="s">
        <v>42</v>
      </c>
      <c r="D207" s="195" t="s">
        <v>40</v>
      </c>
      <c r="E207" s="196" t="s">
        <v>57</v>
      </c>
      <c r="F207" s="197">
        <v>29.1</v>
      </c>
      <c r="G207" s="198">
        <v>3.69</v>
      </c>
    </row>
    <row r="208" spans="1:7" ht="24">
      <c r="A208" s="195" t="s">
        <v>518</v>
      </c>
      <c r="B208" s="195">
        <v>97660</v>
      </c>
      <c r="C208" s="195" t="s">
        <v>27</v>
      </c>
      <c r="D208" s="195" t="s">
        <v>82</v>
      </c>
      <c r="E208" s="196" t="s">
        <v>62</v>
      </c>
      <c r="F208" s="197">
        <v>1</v>
      </c>
      <c r="G208" s="198">
        <v>0.78</v>
      </c>
    </row>
    <row r="209" spans="1:7" ht="24">
      <c r="A209" s="195" t="s">
        <v>519</v>
      </c>
      <c r="B209" s="195">
        <v>97644</v>
      </c>
      <c r="C209" s="195" t="s">
        <v>27</v>
      </c>
      <c r="D209" s="195" t="s">
        <v>83</v>
      </c>
      <c r="E209" s="196" t="s">
        <v>57</v>
      </c>
      <c r="F209" s="197">
        <v>1.68</v>
      </c>
      <c r="G209" s="198">
        <v>11.3</v>
      </c>
    </row>
    <row r="210" spans="1:7" ht="24">
      <c r="A210" s="195" t="s">
        <v>520</v>
      </c>
      <c r="B210" s="195">
        <v>97634</v>
      </c>
      <c r="C210" s="195" t="s">
        <v>27</v>
      </c>
      <c r="D210" s="195" t="s">
        <v>81</v>
      </c>
      <c r="E210" s="196" t="s">
        <v>57</v>
      </c>
      <c r="F210" s="197">
        <v>6</v>
      </c>
      <c r="G210" s="198">
        <v>4.17</v>
      </c>
    </row>
    <row r="211" spans="1:7" ht="24">
      <c r="A211" s="195" t="s">
        <v>796</v>
      </c>
      <c r="B211" s="195">
        <v>99814</v>
      </c>
      <c r="C211" s="195" t="s">
        <v>27</v>
      </c>
      <c r="D211" s="195" t="s">
        <v>394</v>
      </c>
      <c r="E211" s="196" t="s">
        <v>57</v>
      </c>
      <c r="F211" s="197">
        <v>29.1</v>
      </c>
      <c r="G211" s="198">
        <v>1.76</v>
      </c>
    </row>
    <row r="212" spans="1:7">
      <c r="A212" s="192" t="s">
        <v>521</v>
      </c>
      <c r="B212" s="192"/>
      <c r="C212" s="192"/>
      <c r="D212" s="192" t="s">
        <v>75</v>
      </c>
      <c r="E212" s="193"/>
      <c r="F212" s="194">
        <v>1</v>
      </c>
      <c r="G212" s="194" t="s">
        <v>22</v>
      </c>
    </row>
    <row r="213" spans="1:7" ht="36">
      <c r="A213" s="195" t="s">
        <v>522</v>
      </c>
      <c r="B213" s="195">
        <v>87529</v>
      </c>
      <c r="C213" s="195" t="s">
        <v>27</v>
      </c>
      <c r="D213" s="195" t="s">
        <v>77</v>
      </c>
      <c r="E213" s="196" t="s">
        <v>57</v>
      </c>
      <c r="F213" s="197">
        <v>29.1</v>
      </c>
      <c r="G213" s="198">
        <v>43.65</v>
      </c>
    </row>
    <row r="214" spans="1:7" ht="36">
      <c r="A214" s="195" t="s">
        <v>797</v>
      </c>
      <c r="B214" s="195">
        <v>87265</v>
      </c>
      <c r="C214" s="195" t="s">
        <v>27</v>
      </c>
      <c r="D214" s="195" t="s">
        <v>79</v>
      </c>
      <c r="E214" s="196" t="s">
        <v>57</v>
      </c>
      <c r="F214" s="197">
        <v>29.1</v>
      </c>
      <c r="G214" s="198">
        <v>61.66</v>
      </c>
    </row>
    <row r="215" spans="1:7">
      <c r="A215" s="192" t="s">
        <v>523</v>
      </c>
      <c r="B215" s="192"/>
      <c r="C215" s="192"/>
      <c r="D215" s="192" t="s">
        <v>97</v>
      </c>
      <c r="E215" s="193"/>
      <c r="F215" s="194">
        <v>1</v>
      </c>
      <c r="G215" s="194" t="s">
        <v>22</v>
      </c>
    </row>
    <row r="216" spans="1:7" ht="24">
      <c r="A216" s="195" t="s">
        <v>524</v>
      </c>
      <c r="B216" s="195">
        <v>100910</v>
      </c>
      <c r="C216" s="195" t="s">
        <v>27</v>
      </c>
      <c r="D216" s="195" t="s">
        <v>98</v>
      </c>
      <c r="E216" s="196" t="s">
        <v>62</v>
      </c>
      <c r="F216" s="197">
        <v>2</v>
      </c>
      <c r="G216" s="198">
        <v>42.06</v>
      </c>
    </row>
    <row r="217" spans="1:7">
      <c r="A217" s="192" t="s">
        <v>525</v>
      </c>
      <c r="B217" s="192"/>
      <c r="C217" s="192"/>
      <c r="D217" s="192" t="s">
        <v>85</v>
      </c>
      <c r="E217" s="193"/>
      <c r="F217" s="194">
        <v>1</v>
      </c>
      <c r="G217" s="194" t="s">
        <v>22</v>
      </c>
    </row>
    <row r="218" spans="1:7" ht="36">
      <c r="A218" s="195" t="s">
        <v>526</v>
      </c>
      <c r="B218" s="195">
        <v>93142</v>
      </c>
      <c r="C218" s="195" t="s">
        <v>27</v>
      </c>
      <c r="D218" s="195" t="s">
        <v>86</v>
      </c>
      <c r="E218" s="196" t="s">
        <v>62</v>
      </c>
      <c r="F218" s="197">
        <v>1</v>
      </c>
      <c r="G218" s="198">
        <v>259.89</v>
      </c>
    </row>
    <row r="219" spans="1:7">
      <c r="A219" s="192" t="s">
        <v>527</v>
      </c>
      <c r="B219" s="192"/>
      <c r="C219" s="192"/>
      <c r="D219" s="192" t="s">
        <v>93</v>
      </c>
      <c r="E219" s="193"/>
      <c r="F219" s="194">
        <v>1</v>
      </c>
      <c r="G219" s="194" t="s">
        <v>22</v>
      </c>
    </row>
    <row r="220" spans="1:7" ht="48">
      <c r="A220" s="195" t="s">
        <v>528</v>
      </c>
      <c r="B220" s="195">
        <v>100683</v>
      </c>
      <c r="C220" s="195" t="s">
        <v>27</v>
      </c>
      <c r="D220" s="195" t="s">
        <v>386</v>
      </c>
      <c r="E220" s="196" t="s">
        <v>62</v>
      </c>
      <c r="F220" s="197">
        <v>1</v>
      </c>
      <c r="G220" s="198">
        <v>1246.71</v>
      </c>
    </row>
    <row r="221" spans="1:7">
      <c r="A221" s="192" t="s">
        <v>755</v>
      </c>
      <c r="B221" s="192"/>
      <c r="C221" s="192"/>
      <c r="D221" s="192" t="s">
        <v>120</v>
      </c>
      <c r="E221" s="193"/>
      <c r="F221" s="194">
        <v>1</v>
      </c>
      <c r="G221" s="194" t="s">
        <v>22</v>
      </c>
    </row>
    <row r="222" spans="1:7">
      <c r="A222" s="192" t="s">
        <v>529</v>
      </c>
      <c r="B222" s="192"/>
      <c r="C222" s="192"/>
      <c r="D222" s="192" t="s">
        <v>38</v>
      </c>
      <c r="E222" s="193"/>
      <c r="F222" s="194">
        <v>1</v>
      </c>
      <c r="G222" s="194" t="s">
        <v>22</v>
      </c>
    </row>
    <row r="223" spans="1:7">
      <c r="A223" s="195" t="s">
        <v>530</v>
      </c>
      <c r="B223" s="195" t="s">
        <v>41</v>
      </c>
      <c r="C223" s="195" t="s">
        <v>42</v>
      </c>
      <c r="D223" s="195" t="s">
        <v>40</v>
      </c>
      <c r="E223" s="196" t="s">
        <v>57</v>
      </c>
      <c r="F223" s="197">
        <v>23.7</v>
      </c>
      <c r="G223" s="198">
        <v>3.69</v>
      </c>
    </row>
    <row r="224" spans="1:7" ht="24">
      <c r="A224" s="195" t="s">
        <v>531</v>
      </c>
      <c r="B224" s="195">
        <v>97634</v>
      </c>
      <c r="C224" s="195" t="s">
        <v>27</v>
      </c>
      <c r="D224" s="195" t="s">
        <v>81</v>
      </c>
      <c r="E224" s="196" t="s">
        <v>57</v>
      </c>
      <c r="F224" s="197">
        <v>11.85</v>
      </c>
      <c r="G224" s="198">
        <v>4.17</v>
      </c>
    </row>
    <row r="225" spans="1:7" ht="24">
      <c r="A225" s="195" t="s">
        <v>798</v>
      </c>
      <c r="B225" s="195">
        <v>99814</v>
      </c>
      <c r="C225" s="195" t="s">
        <v>27</v>
      </c>
      <c r="D225" s="195" t="s">
        <v>394</v>
      </c>
      <c r="E225" s="196" t="s">
        <v>57</v>
      </c>
      <c r="F225" s="197">
        <v>11.85</v>
      </c>
      <c r="G225" s="198">
        <v>1.76</v>
      </c>
    </row>
    <row r="226" spans="1:7">
      <c r="A226" s="192" t="s">
        <v>532</v>
      </c>
      <c r="B226" s="192"/>
      <c r="C226" s="192"/>
      <c r="D226" s="192" t="s">
        <v>75</v>
      </c>
      <c r="E226" s="193"/>
      <c r="F226" s="194">
        <v>1</v>
      </c>
      <c r="G226" s="194" t="s">
        <v>22</v>
      </c>
    </row>
    <row r="227" spans="1:7" ht="36">
      <c r="A227" s="195" t="s">
        <v>533</v>
      </c>
      <c r="B227" s="195">
        <v>87529</v>
      </c>
      <c r="C227" s="195" t="s">
        <v>27</v>
      </c>
      <c r="D227" s="195" t="s">
        <v>77</v>
      </c>
      <c r="E227" s="196" t="s">
        <v>57</v>
      </c>
      <c r="F227" s="197">
        <v>23.7</v>
      </c>
      <c r="G227" s="198">
        <v>43.65</v>
      </c>
    </row>
    <row r="228" spans="1:7" ht="36">
      <c r="A228" s="195" t="s">
        <v>799</v>
      </c>
      <c r="B228" s="195">
        <v>87265</v>
      </c>
      <c r="C228" s="195" t="s">
        <v>27</v>
      </c>
      <c r="D228" s="195" t="s">
        <v>79</v>
      </c>
      <c r="E228" s="196" t="s">
        <v>57</v>
      </c>
      <c r="F228" s="197">
        <v>23.7</v>
      </c>
      <c r="G228" s="198">
        <v>61.66</v>
      </c>
    </row>
    <row r="229" spans="1:7">
      <c r="A229" s="192" t="s">
        <v>534</v>
      </c>
      <c r="B229" s="192"/>
      <c r="C229" s="192"/>
      <c r="D229" s="192" t="s">
        <v>97</v>
      </c>
      <c r="E229" s="193"/>
      <c r="F229" s="194">
        <v>1</v>
      </c>
      <c r="G229" s="194" t="s">
        <v>22</v>
      </c>
    </row>
    <row r="230" spans="1:7" ht="24">
      <c r="A230" s="195" t="s">
        <v>535</v>
      </c>
      <c r="B230" s="195">
        <v>100910</v>
      </c>
      <c r="C230" s="195" t="s">
        <v>27</v>
      </c>
      <c r="D230" s="195" t="s">
        <v>98</v>
      </c>
      <c r="E230" s="196" t="s">
        <v>62</v>
      </c>
      <c r="F230" s="197">
        <v>2</v>
      </c>
      <c r="G230" s="198">
        <v>42.06</v>
      </c>
    </row>
    <row r="231" spans="1:7">
      <c r="A231" s="192" t="s">
        <v>756</v>
      </c>
      <c r="B231" s="192"/>
      <c r="C231" s="192"/>
      <c r="D231" s="192" t="s">
        <v>121</v>
      </c>
      <c r="E231" s="193"/>
      <c r="F231" s="194">
        <v>1</v>
      </c>
      <c r="G231" s="194" t="s">
        <v>22</v>
      </c>
    </row>
    <row r="232" spans="1:7">
      <c r="A232" s="192" t="s">
        <v>536</v>
      </c>
      <c r="B232" s="192"/>
      <c r="C232" s="192"/>
      <c r="D232" s="192" t="s">
        <v>38</v>
      </c>
      <c r="E232" s="193"/>
      <c r="F232" s="194">
        <v>1</v>
      </c>
      <c r="G232" s="194" t="s">
        <v>22</v>
      </c>
    </row>
    <row r="233" spans="1:7" ht="24">
      <c r="A233" s="195" t="s">
        <v>537</v>
      </c>
      <c r="B233" s="195">
        <v>99814</v>
      </c>
      <c r="C233" s="195" t="s">
        <v>27</v>
      </c>
      <c r="D233" s="195" t="s">
        <v>394</v>
      </c>
      <c r="E233" s="196" t="s">
        <v>57</v>
      </c>
      <c r="F233" s="197">
        <v>23.625</v>
      </c>
      <c r="G233" s="198">
        <v>1.76</v>
      </c>
    </row>
    <row r="234" spans="1:7" ht="24">
      <c r="A234" s="195" t="s">
        <v>538</v>
      </c>
      <c r="B234" s="195">
        <v>97644</v>
      </c>
      <c r="C234" s="195" t="s">
        <v>27</v>
      </c>
      <c r="D234" s="195" t="s">
        <v>83</v>
      </c>
      <c r="E234" s="196" t="s">
        <v>57</v>
      </c>
      <c r="F234" s="197">
        <v>1.68</v>
      </c>
      <c r="G234" s="198">
        <v>11.3</v>
      </c>
    </row>
    <row r="235" spans="1:7" ht="24">
      <c r="A235" s="195" t="s">
        <v>539</v>
      </c>
      <c r="B235" s="195">
        <v>97634</v>
      </c>
      <c r="C235" s="195" t="s">
        <v>27</v>
      </c>
      <c r="D235" s="195" t="s">
        <v>81</v>
      </c>
      <c r="E235" s="196" t="s">
        <v>57</v>
      </c>
      <c r="F235" s="197">
        <v>23.625</v>
      </c>
      <c r="G235" s="198">
        <v>4.17</v>
      </c>
    </row>
    <row r="236" spans="1:7">
      <c r="A236" s="192" t="s">
        <v>540</v>
      </c>
      <c r="B236" s="192"/>
      <c r="C236" s="192"/>
      <c r="D236" s="192" t="s">
        <v>75</v>
      </c>
      <c r="E236" s="193"/>
      <c r="F236" s="194">
        <v>1</v>
      </c>
      <c r="G236" s="194" t="s">
        <v>22</v>
      </c>
    </row>
    <row r="237" spans="1:7" ht="36">
      <c r="A237" s="195" t="s">
        <v>541</v>
      </c>
      <c r="B237" s="195">
        <v>87529</v>
      </c>
      <c r="C237" s="195" t="s">
        <v>27</v>
      </c>
      <c r="D237" s="195" t="s">
        <v>77</v>
      </c>
      <c r="E237" s="196" t="s">
        <v>57</v>
      </c>
      <c r="F237" s="197">
        <v>47.25</v>
      </c>
      <c r="G237" s="198">
        <v>43.65</v>
      </c>
    </row>
    <row r="238" spans="1:7" ht="36">
      <c r="A238" s="195" t="s">
        <v>542</v>
      </c>
      <c r="B238" s="195">
        <v>87265</v>
      </c>
      <c r="C238" s="195" t="s">
        <v>27</v>
      </c>
      <c r="D238" s="195" t="s">
        <v>79</v>
      </c>
      <c r="E238" s="196" t="s">
        <v>57</v>
      </c>
      <c r="F238" s="197">
        <v>47.25</v>
      </c>
      <c r="G238" s="198">
        <v>61.66</v>
      </c>
    </row>
    <row r="239" spans="1:7">
      <c r="A239" s="192" t="s">
        <v>543</v>
      </c>
      <c r="B239" s="192"/>
      <c r="C239" s="192"/>
      <c r="D239" s="192" t="s">
        <v>93</v>
      </c>
      <c r="E239" s="193"/>
      <c r="F239" s="194">
        <v>1</v>
      </c>
      <c r="G239" s="194" t="s">
        <v>22</v>
      </c>
    </row>
    <row r="240" spans="1:7" ht="48">
      <c r="A240" s="195" t="s">
        <v>544</v>
      </c>
      <c r="B240" s="195">
        <v>100683</v>
      </c>
      <c r="C240" s="195" t="s">
        <v>27</v>
      </c>
      <c r="D240" s="195" t="s">
        <v>386</v>
      </c>
      <c r="E240" s="196" t="s">
        <v>62</v>
      </c>
      <c r="F240" s="197">
        <v>1</v>
      </c>
      <c r="G240" s="198">
        <v>1246.71</v>
      </c>
    </row>
    <row r="241" spans="1:7">
      <c r="A241" s="192" t="s">
        <v>757</v>
      </c>
      <c r="B241" s="192"/>
      <c r="C241" s="192"/>
      <c r="D241" s="192" t="s">
        <v>122</v>
      </c>
      <c r="E241" s="193"/>
      <c r="F241" s="194">
        <v>1</v>
      </c>
      <c r="G241" s="194" t="s">
        <v>22</v>
      </c>
    </row>
    <row r="242" spans="1:7">
      <c r="A242" s="192" t="s">
        <v>545</v>
      </c>
      <c r="B242" s="192"/>
      <c r="C242" s="192"/>
      <c r="D242" s="192" t="s">
        <v>38</v>
      </c>
      <c r="E242" s="193"/>
      <c r="F242" s="194">
        <v>1</v>
      </c>
      <c r="G242" s="194" t="s">
        <v>22</v>
      </c>
    </row>
    <row r="243" spans="1:7" ht="24">
      <c r="A243" s="195" t="s">
        <v>546</v>
      </c>
      <c r="B243" s="195">
        <v>97645</v>
      </c>
      <c r="C243" s="195" t="s">
        <v>27</v>
      </c>
      <c r="D243" s="195" t="s">
        <v>84</v>
      </c>
      <c r="E243" s="196" t="s">
        <v>57</v>
      </c>
      <c r="F243" s="197">
        <v>3.84</v>
      </c>
      <c r="G243" s="198">
        <v>29.17</v>
      </c>
    </row>
    <row r="244" spans="1:7" ht="24">
      <c r="A244" s="195" t="s">
        <v>547</v>
      </c>
      <c r="B244" s="195">
        <v>97644</v>
      </c>
      <c r="C244" s="195" t="s">
        <v>27</v>
      </c>
      <c r="D244" s="195" t="s">
        <v>83</v>
      </c>
      <c r="E244" s="196" t="s">
        <v>57</v>
      </c>
      <c r="F244" s="197">
        <v>1.68</v>
      </c>
      <c r="G244" s="198">
        <v>11.3</v>
      </c>
    </row>
    <row r="245" spans="1:7" ht="24">
      <c r="A245" s="195" t="s">
        <v>548</v>
      </c>
      <c r="B245" s="195">
        <v>97660</v>
      </c>
      <c r="C245" s="195" t="s">
        <v>27</v>
      </c>
      <c r="D245" s="195" t="s">
        <v>82</v>
      </c>
      <c r="E245" s="196" t="s">
        <v>62</v>
      </c>
      <c r="F245" s="197">
        <v>1</v>
      </c>
      <c r="G245" s="198">
        <v>0.78</v>
      </c>
    </row>
    <row r="246" spans="1:7">
      <c r="A246" s="195" t="s">
        <v>549</v>
      </c>
      <c r="B246" s="195" t="s">
        <v>41</v>
      </c>
      <c r="C246" s="195" t="s">
        <v>42</v>
      </c>
      <c r="D246" s="195" t="s">
        <v>40</v>
      </c>
      <c r="E246" s="196" t="s">
        <v>57</v>
      </c>
      <c r="F246" s="197">
        <v>21.9</v>
      </c>
      <c r="G246" s="198">
        <v>3.69</v>
      </c>
    </row>
    <row r="247" spans="1:7" ht="24">
      <c r="A247" s="195" t="s">
        <v>550</v>
      </c>
      <c r="B247" s="195">
        <v>97634</v>
      </c>
      <c r="C247" s="195" t="s">
        <v>27</v>
      </c>
      <c r="D247" s="195" t="s">
        <v>81</v>
      </c>
      <c r="E247" s="196" t="s">
        <v>57</v>
      </c>
      <c r="F247" s="197">
        <v>21.9</v>
      </c>
      <c r="G247" s="198">
        <v>4.17</v>
      </c>
    </row>
    <row r="248" spans="1:7">
      <c r="A248" s="192" t="s">
        <v>551</v>
      </c>
      <c r="B248" s="192"/>
      <c r="C248" s="192"/>
      <c r="D248" s="192" t="s">
        <v>95</v>
      </c>
      <c r="E248" s="193"/>
      <c r="F248" s="194">
        <v>1</v>
      </c>
      <c r="G248" s="194" t="s">
        <v>22</v>
      </c>
    </row>
    <row r="249" spans="1:7" ht="60">
      <c r="A249" s="195" t="s">
        <v>552</v>
      </c>
      <c r="B249" s="195">
        <v>94569</v>
      </c>
      <c r="C249" s="195" t="s">
        <v>27</v>
      </c>
      <c r="D249" s="195" t="s">
        <v>96</v>
      </c>
      <c r="E249" s="196" t="s">
        <v>57</v>
      </c>
      <c r="F249" s="197">
        <v>3.84</v>
      </c>
      <c r="G249" s="198">
        <v>597.17999999999995</v>
      </c>
    </row>
    <row r="250" spans="1:7">
      <c r="A250" s="192" t="s">
        <v>553</v>
      </c>
      <c r="B250" s="192"/>
      <c r="C250" s="192"/>
      <c r="D250" s="192" t="s">
        <v>75</v>
      </c>
      <c r="E250" s="193"/>
      <c r="F250" s="194">
        <v>1</v>
      </c>
      <c r="G250" s="194" t="s">
        <v>22</v>
      </c>
    </row>
    <row r="251" spans="1:7" ht="36">
      <c r="A251" s="195" t="s">
        <v>554</v>
      </c>
      <c r="B251" s="195">
        <v>87529</v>
      </c>
      <c r="C251" s="195" t="s">
        <v>27</v>
      </c>
      <c r="D251" s="195" t="s">
        <v>77</v>
      </c>
      <c r="E251" s="196" t="s">
        <v>57</v>
      </c>
      <c r="F251" s="197">
        <v>43.8</v>
      </c>
      <c r="G251" s="198">
        <v>43.65</v>
      </c>
    </row>
    <row r="252" spans="1:7" ht="36">
      <c r="A252" s="195" t="s">
        <v>555</v>
      </c>
      <c r="B252" s="195">
        <v>87265</v>
      </c>
      <c r="C252" s="195" t="s">
        <v>27</v>
      </c>
      <c r="D252" s="195" t="s">
        <v>79</v>
      </c>
      <c r="E252" s="196" t="s">
        <v>57</v>
      </c>
      <c r="F252" s="197">
        <v>43.8</v>
      </c>
      <c r="G252" s="198">
        <v>61.66</v>
      </c>
    </row>
    <row r="253" spans="1:7">
      <c r="A253" s="192" t="s">
        <v>556</v>
      </c>
      <c r="B253" s="192"/>
      <c r="C253" s="192"/>
      <c r="D253" s="192" t="s">
        <v>93</v>
      </c>
      <c r="E253" s="193"/>
      <c r="F253" s="194">
        <v>1</v>
      </c>
      <c r="G253" s="194" t="s">
        <v>22</v>
      </c>
    </row>
    <row r="254" spans="1:7" ht="48">
      <c r="A254" s="195" t="s">
        <v>557</v>
      </c>
      <c r="B254" s="195">
        <v>100683</v>
      </c>
      <c r="C254" s="195" t="s">
        <v>27</v>
      </c>
      <c r="D254" s="195" t="s">
        <v>386</v>
      </c>
      <c r="E254" s="196" t="s">
        <v>62</v>
      </c>
      <c r="F254" s="197">
        <v>1</v>
      </c>
      <c r="G254" s="198">
        <v>1246.71</v>
      </c>
    </row>
    <row r="255" spans="1:7">
      <c r="A255" s="192" t="s">
        <v>558</v>
      </c>
      <c r="B255" s="192"/>
      <c r="C255" s="192"/>
      <c r="D255" s="192" t="s">
        <v>97</v>
      </c>
      <c r="E255" s="193"/>
      <c r="F255" s="194">
        <v>1</v>
      </c>
      <c r="G255" s="194" t="s">
        <v>22</v>
      </c>
    </row>
    <row r="256" spans="1:7" ht="24">
      <c r="A256" s="195" t="s">
        <v>559</v>
      </c>
      <c r="B256" s="195">
        <v>100910</v>
      </c>
      <c r="C256" s="195" t="s">
        <v>27</v>
      </c>
      <c r="D256" s="195" t="s">
        <v>98</v>
      </c>
      <c r="E256" s="196" t="s">
        <v>62</v>
      </c>
      <c r="F256" s="197">
        <v>1</v>
      </c>
      <c r="G256" s="198">
        <v>42.06</v>
      </c>
    </row>
    <row r="257" spans="1:7">
      <c r="A257" s="192" t="s">
        <v>560</v>
      </c>
      <c r="B257" s="192"/>
      <c r="C257" s="192"/>
      <c r="D257" s="192" t="s">
        <v>85</v>
      </c>
      <c r="E257" s="193"/>
      <c r="F257" s="194">
        <v>1</v>
      </c>
      <c r="G257" s="194" t="s">
        <v>22</v>
      </c>
    </row>
    <row r="258" spans="1:7" ht="36">
      <c r="A258" s="195" t="s">
        <v>561</v>
      </c>
      <c r="B258" s="195">
        <v>93142</v>
      </c>
      <c r="C258" s="195" t="s">
        <v>27</v>
      </c>
      <c r="D258" s="195" t="s">
        <v>86</v>
      </c>
      <c r="E258" s="196" t="s">
        <v>62</v>
      </c>
      <c r="F258" s="197">
        <v>1</v>
      </c>
      <c r="G258" s="198">
        <v>259.89</v>
      </c>
    </row>
    <row r="259" spans="1:7">
      <c r="A259" s="192" t="s">
        <v>562</v>
      </c>
      <c r="B259" s="192"/>
      <c r="C259" s="192"/>
      <c r="D259" s="192" t="s">
        <v>123</v>
      </c>
      <c r="E259" s="193"/>
      <c r="F259" s="194">
        <v>1</v>
      </c>
      <c r="G259" s="194" t="s">
        <v>22</v>
      </c>
    </row>
    <row r="260" spans="1:7" ht="24">
      <c r="A260" s="195" t="s">
        <v>563</v>
      </c>
      <c r="B260" s="195">
        <v>99814</v>
      </c>
      <c r="C260" s="195" t="s">
        <v>27</v>
      </c>
      <c r="D260" s="195" t="s">
        <v>394</v>
      </c>
      <c r="E260" s="196" t="s">
        <v>57</v>
      </c>
      <c r="F260" s="197">
        <v>36</v>
      </c>
      <c r="G260" s="198">
        <v>1.76</v>
      </c>
    </row>
    <row r="261" spans="1:7">
      <c r="A261" s="192" t="s">
        <v>758</v>
      </c>
      <c r="B261" s="192"/>
      <c r="C261" s="192"/>
      <c r="D261" s="192" t="s">
        <v>124</v>
      </c>
      <c r="E261" s="193"/>
      <c r="F261" s="194">
        <v>1</v>
      </c>
      <c r="G261" s="194" t="s">
        <v>22</v>
      </c>
    </row>
    <row r="262" spans="1:7">
      <c r="A262" s="192" t="s">
        <v>564</v>
      </c>
      <c r="B262" s="192"/>
      <c r="C262" s="192"/>
      <c r="D262" s="192" t="s">
        <v>38</v>
      </c>
      <c r="E262" s="193"/>
      <c r="F262" s="194">
        <v>1</v>
      </c>
      <c r="G262" s="194" t="s">
        <v>22</v>
      </c>
    </row>
    <row r="263" spans="1:7">
      <c r="A263" s="195" t="s">
        <v>565</v>
      </c>
      <c r="B263" s="195" t="s">
        <v>41</v>
      </c>
      <c r="C263" s="195" t="s">
        <v>42</v>
      </c>
      <c r="D263" s="195" t="s">
        <v>40</v>
      </c>
      <c r="E263" s="196" t="s">
        <v>57</v>
      </c>
      <c r="F263" s="197">
        <v>20.73</v>
      </c>
      <c r="G263" s="198">
        <v>3.69</v>
      </c>
    </row>
    <row r="264" spans="1:7" ht="24">
      <c r="A264" s="195" t="s">
        <v>566</v>
      </c>
      <c r="B264" s="195">
        <v>97644</v>
      </c>
      <c r="C264" s="195" t="s">
        <v>27</v>
      </c>
      <c r="D264" s="195" t="s">
        <v>83</v>
      </c>
      <c r="E264" s="196" t="s">
        <v>57</v>
      </c>
      <c r="F264" s="197">
        <v>1.68</v>
      </c>
      <c r="G264" s="198">
        <v>11.3</v>
      </c>
    </row>
    <row r="265" spans="1:7" ht="24">
      <c r="A265" s="195" t="s">
        <v>567</v>
      </c>
      <c r="B265" s="195">
        <v>97660</v>
      </c>
      <c r="C265" s="195" t="s">
        <v>27</v>
      </c>
      <c r="D265" s="195" t="s">
        <v>82</v>
      </c>
      <c r="E265" s="196" t="s">
        <v>62</v>
      </c>
      <c r="F265" s="197">
        <v>1</v>
      </c>
      <c r="G265" s="198">
        <v>0.78</v>
      </c>
    </row>
    <row r="266" spans="1:7" ht="24">
      <c r="A266" s="195" t="s">
        <v>568</v>
      </c>
      <c r="B266" s="195">
        <v>97634</v>
      </c>
      <c r="C266" s="195" t="s">
        <v>27</v>
      </c>
      <c r="D266" s="195" t="s">
        <v>81</v>
      </c>
      <c r="E266" s="196" t="s">
        <v>57</v>
      </c>
      <c r="F266" s="197">
        <v>20.73</v>
      </c>
      <c r="G266" s="198">
        <v>4.17</v>
      </c>
    </row>
    <row r="267" spans="1:7" ht="24">
      <c r="A267" s="195" t="s">
        <v>569</v>
      </c>
      <c r="B267" s="195">
        <v>97645</v>
      </c>
      <c r="C267" s="195" t="s">
        <v>27</v>
      </c>
      <c r="D267" s="195" t="s">
        <v>84</v>
      </c>
      <c r="E267" s="196" t="s">
        <v>57</v>
      </c>
      <c r="F267" s="197">
        <v>0.64</v>
      </c>
      <c r="G267" s="198">
        <v>29.17</v>
      </c>
    </row>
    <row r="268" spans="1:7" ht="24">
      <c r="A268" s="195" t="s">
        <v>800</v>
      </c>
      <c r="B268" s="195">
        <v>99814</v>
      </c>
      <c r="C268" s="195" t="s">
        <v>27</v>
      </c>
      <c r="D268" s="195" t="s">
        <v>394</v>
      </c>
      <c r="E268" s="196" t="s">
        <v>57</v>
      </c>
      <c r="F268" s="197">
        <v>32.81</v>
      </c>
      <c r="G268" s="198">
        <v>1.76</v>
      </c>
    </row>
    <row r="269" spans="1:7">
      <c r="A269" s="192" t="s">
        <v>570</v>
      </c>
      <c r="B269" s="192"/>
      <c r="C269" s="192"/>
      <c r="D269" s="192" t="s">
        <v>49</v>
      </c>
      <c r="E269" s="193"/>
      <c r="F269" s="194">
        <v>1</v>
      </c>
      <c r="G269" s="194" t="s">
        <v>22</v>
      </c>
    </row>
    <row r="270" spans="1:7" ht="24">
      <c r="A270" s="195" t="s">
        <v>571</v>
      </c>
      <c r="B270" s="195">
        <v>88485</v>
      </c>
      <c r="C270" s="195" t="s">
        <v>27</v>
      </c>
      <c r="D270" s="195" t="s">
        <v>51</v>
      </c>
      <c r="E270" s="196" t="s">
        <v>57</v>
      </c>
      <c r="F270" s="197">
        <v>12.08</v>
      </c>
      <c r="G270" s="198">
        <v>5.03</v>
      </c>
    </row>
    <row r="271" spans="1:7" ht="24">
      <c r="A271" s="195" t="s">
        <v>801</v>
      </c>
      <c r="B271" s="195">
        <v>88488</v>
      </c>
      <c r="C271" s="195" t="s">
        <v>27</v>
      </c>
      <c r="D271" s="195" t="s">
        <v>103</v>
      </c>
      <c r="E271" s="196" t="s">
        <v>57</v>
      </c>
      <c r="F271" s="197">
        <v>12.08</v>
      </c>
      <c r="G271" s="198">
        <v>17.55</v>
      </c>
    </row>
    <row r="272" spans="1:7">
      <c r="A272" s="192" t="s">
        <v>572</v>
      </c>
      <c r="B272" s="192"/>
      <c r="C272" s="192"/>
      <c r="D272" s="192" t="s">
        <v>75</v>
      </c>
      <c r="E272" s="193"/>
      <c r="F272" s="194">
        <v>1</v>
      </c>
      <c r="G272" s="194" t="s">
        <v>22</v>
      </c>
    </row>
    <row r="273" spans="1:7" ht="36">
      <c r="A273" s="195" t="s">
        <v>573</v>
      </c>
      <c r="B273" s="195">
        <v>87529</v>
      </c>
      <c r="C273" s="195" t="s">
        <v>27</v>
      </c>
      <c r="D273" s="195" t="s">
        <v>77</v>
      </c>
      <c r="E273" s="196" t="s">
        <v>57</v>
      </c>
      <c r="F273" s="197">
        <v>20.73</v>
      </c>
      <c r="G273" s="198">
        <v>43.65</v>
      </c>
    </row>
    <row r="274" spans="1:7" ht="36">
      <c r="A274" s="195" t="s">
        <v>574</v>
      </c>
      <c r="B274" s="195">
        <v>87265</v>
      </c>
      <c r="C274" s="195" t="s">
        <v>27</v>
      </c>
      <c r="D274" s="195" t="s">
        <v>79</v>
      </c>
      <c r="E274" s="196" t="s">
        <v>57</v>
      </c>
      <c r="F274" s="197">
        <v>20.73</v>
      </c>
      <c r="G274" s="198">
        <v>61.66</v>
      </c>
    </row>
    <row r="275" spans="1:7">
      <c r="A275" s="192" t="s">
        <v>575</v>
      </c>
      <c r="B275" s="192"/>
      <c r="C275" s="192"/>
      <c r="D275" s="192" t="s">
        <v>93</v>
      </c>
      <c r="E275" s="193"/>
      <c r="F275" s="194">
        <v>1</v>
      </c>
      <c r="G275" s="194" t="s">
        <v>22</v>
      </c>
    </row>
    <row r="276" spans="1:7" ht="48">
      <c r="A276" s="195" t="s">
        <v>576</v>
      </c>
      <c r="B276" s="195">
        <v>100683</v>
      </c>
      <c r="C276" s="195" t="s">
        <v>27</v>
      </c>
      <c r="D276" s="195" t="s">
        <v>386</v>
      </c>
      <c r="E276" s="196" t="s">
        <v>62</v>
      </c>
      <c r="F276" s="197">
        <v>1</v>
      </c>
      <c r="G276" s="198">
        <v>1246.71</v>
      </c>
    </row>
    <row r="277" spans="1:7">
      <c r="A277" s="192" t="s">
        <v>577</v>
      </c>
      <c r="B277" s="192"/>
      <c r="C277" s="192"/>
      <c r="D277" s="192" t="s">
        <v>97</v>
      </c>
      <c r="E277" s="193"/>
      <c r="F277" s="194">
        <v>1</v>
      </c>
      <c r="G277" s="194" t="s">
        <v>22</v>
      </c>
    </row>
    <row r="278" spans="1:7" ht="24">
      <c r="A278" s="195" t="s">
        <v>578</v>
      </c>
      <c r="B278" s="195">
        <v>105545</v>
      </c>
      <c r="C278" s="195" t="s">
        <v>27</v>
      </c>
      <c r="D278" s="195" t="s">
        <v>125</v>
      </c>
      <c r="E278" s="196" t="s">
        <v>62</v>
      </c>
      <c r="F278" s="197">
        <v>1</v>
      </c>
      <c r="G278" s="198">
        <v>27.5</v>
      </c>
    </row>
    <row r="279" spans="1:7">
      <c r="A279" s="192" t="s">
        <v>579</v>
      </c>
      <c r="B279" s="192"/>
      <c r="C279" s="192"/>
      <c r="D279" s="192" t="s">
        <v>85</v>
      </c>
      <c r="E279" s="193"/>
      <c r="F279" s="194">
        <v>1</v>
      </c>
      <c r="G279" s="194" t="s">
        <v>22</v>
      </c>
    </row>
    <row r="280" spans="1:7" ht="36">
      <c r="A280" s="195" t="s">
        <v>580</v>
      </c>
      <c r="B280" s="195">
        <v>93142</v>
      </c>
      <c r="C280" s="195" t="s">
        <v>27</v>
      </c>
      <c r="D280" s="195" t="s">
        <v>86</v>
      </c>
      <c r="E280" s="196" t="s">
        <v>62</v>
      </c>
      <c r="F280" s="197">
        <v>1</v>
      </c>
      <c r="G280" s="198">
        <v>259.89</v>
      </c>
    </row>
    <row r="281" spans="1:7">
      <c r="A281" s="192" t="s">
        <v>581</v>
      </c>
      <c r="B281" s="192"/>
      <c r="C281" s="192"/>
      <c r="D281" s="192" t="s">
        <v>95</v>
      </c>
      <c r="E281" s="193"/>
      <c r="F281" s="194">
        <v>1</v>
      </c>
      <c r="G281" s="194" t="s">
        <v>22</v>
      </c>
    </row>
    <row r="282" spans="1:7" ht="60">
      <c r="A282" s="195" t="s">
        <v>582</v>
      </c>
      <c r="B282" s="195">
        <v>94569</v>
      </c>
      <c r="C282" s="195" t="s">
        <v>27</v>
      </c>
      <c r="D282" s="195" t="s">
        <v>96</v>
      </c>
      <c r="E282" s="196" t="s">
        <v>57</v>
      </c>
      <c r="F282" s="197">
        <v>0.64</v>
      </c>
      <c r="G282" s="198">
        <v>597.17999999999995</v>
      </c>
    </row>
    <row r="283" spans="1:7">
      <c r="A283" s="192" t="s">
        <v>583</v>
      </c>
      <c r="B283" s="192"/>
      <c r="C283" s="192"/>
      <c r="D283" s="192" t="s">
        <v>87</v>
      </c>
      <c r="E283" s="193"/>
      <c r="F283" s="194">
        <v>1</v>
      </c>
      <c r="G283" s="194" t="s">
        <v>22</v>
      </c>
    </row>
    <row r="284" spans="1:7" ht="36">
      <c r="A284" s="195" t="s">
        <v>584</v>
      </c>
      <c r="B284" s="195">
        <v>104328</v>
      </c>
      <c r="C284" s="195" t="s">
        <v>27</v>
      </c>
      <c r="D284" s="195" t="s">
        <v>92</v>
      </c>
      <c r="E284" s="196" t="s">
        <v>62</v>
      </c>
      <c r="F284" s="197">
        <v>1</v>
      </c>
      <c r="G284" s="198">
        <v>79.14</v>
      </c>
    </row>
    <row r="285" spans="1:7">
      <c r="A285" s="192" t="s">
        <v>759</v>
      </c>
      <c r="B285" s="192"/>
      <c r="C285" s="192"/>
      <c r="D285" s="192" t="s">
        <v>126</v>
      </c>
      <c r="E285" s="193"/>
      <c r="F285" s="194">
        <v>1</v>
      </c>
      <c r="G285" s="194" t="s">
        <v>22</v>
      </c>
    </row>
    <row r="286" spans="1:7">
      <c r="A286" s="192" t="s">
        <v>585</v>
      </c>
      <c r="B286" s="192"/>
      <c r="C286" s="192"/>
      <c r="D286" s="192" t="s">
        <v>38</v>
      </c>
      <c r="E286" s="193"/>
      <c r="F286" s="194">
        <v>1</v>
      </c>
      <c r="G286" s="194" t="s">
        <v>22</v>
      </c>
    </row>
    <row r="287" spans="1:7" ht="24">
      <c r="A287" s="195" t="s">
        <v>586</v>
      </c>
      <c r="B287" s="195">
        <v>97660</v>
      </c>
      <c r="C287" s="195" t="s">
        <v>27</v>
      </c>
      <c r="D287" s="195" t="s">
        <v>82</v>
      </c>
      <c r="E287" s="196" t="s">
        <v>62</v>
      </c>
      <c r="F287" s="197">
        <v>3</v>
      </c>
      <c r="G287" s="198">
        <v>0.78</v>
      </c>
    </row>
    <row r="288" spans="1:7" ht="24">
      <c r="A288" s="195" t="s">
        <v>587</v>
      </c>
      <c r="B288" s="195">
        <v>97645</v>
      </c>
      <c r="C288" s="195" t="s">
        <v>27</v>
      </c>
      <c r="D288" s="195" t="s">
        <v>84</v>
      </c>
      <c r="E288" s="196" t="s">
        <v>57</v>
      </c>
      <c r="F288" s="197">
        <v>1.28</v>
      </c>
      <c r="G288" s="198">
        <v>29.17</v>
      </c>
    </row>
    <row r="289" spans="1:7">
      <c r="A289" s="195" t="s">
        <v>588</v>
      </c>
      <c r="B289" s="195" t="s">
        <v>41</v>
      </c>
      <c r="C289" s="195" t="s">
        <v>42</v>
      </c>
      <c r="D289" s="195" t="s">
        <v>40</v>
      </c>
      <c r="E289" s="196" t="s">
        <v>57</v>
      </c>
      <c r="F289" s="197">
        <v>26.01</v>
      </c>
      <c r="G289" s="198">
        <v>3.69</v>
      </c>
    </row>
    <row r="290" spans="1:7" ht="24">
      <c r="A290" s="195" t="s">
        <v>589</v>
      </c>
      <c r="B290" s="195">
        <v>97634</v>
      </c>
      <c r="C290" s="195" t="s">
        <v>27</v>
      </c>
      <c r="D290" s="195" t="s">
        <v>81</v>
      </c>
      <c r="E290" s="196" t="s">
        <v>57</v>
      </c>
      <c r="F290" s="197">
        <v>26.01</v>
      </c>
      <c r="G290" s="198">
        <v>4.17</v>
      </c>
    </row>
    <row r="291" spans="1:7" ht="24">
      <c r="A291" s="195" t="s">
        <v>590</v>
      </c>
      <c r="B291" s="195">
        <v>99814</v>
      </c>
      <c r="C291" s="195" t="s">
        <v>27</v>
      </c>
      <c r="D291" s="195" t="s">
        <v>394</v>
      </c>
      <c r="E291" s="196" t="s">
        <v>57</v>
      </c>
      <c r="F291" s="197">
        <v>26.01</v>
      </c>
      <c r="G291" s="198">
        <v>1.76</v>
      </c>
    </row>
    <row r="292" spans="1:7">
      <c r="A292" s="192" t="s">
        <v>591</v>
      </c>
      <c r="B292" s="192"/>
      <c r="C292" s="192"/>
      <c r="D292" s="192" t="s">
        <v>85</v>
      </c>
      <c r="E292" s="193"/>
      <c r="F292" s="194">
        <v>1</v>
      </c>
      <c r="G292" s="194" t="s">
        <v>22</v>
      </c>
    </row>
    <row r="293" spans="1:7" ht="36">
      <c r="A293" s="195" t="s">
        <v>592</v>
      </c>
      <c r="B293" s="195">
        <v>93142</v>
      </c>
      <c r="C293" s="195" t="s">
        <v>27</v>
      </c>
      <c r="D293" s="195" t="s">
        <v>86</v>
      </c>
      <c r="E293" s="196" t="s">
        <v>62</v>
      </c>
      <c r="F293" s="197">
        <v>3</v>
      </c>
      <c r="G293" s="198">
        <v>259.89</v>
      </c>
    </row>
    <row r="294" spans="1:7">
      <c r="A294" s="192" t="s">
        <v>593</v>
      </c>
      <c r="B294" s="192"/>
      <c r="C294" s="192"/>
      <c r="D294" s="192" t="s">
        <v>95</v>
      </c>
      <c r="E294" s="193"/>
      <c r="F294" s="194">
        <v>1</v>
      </c>
      <c r="G294" s="194" t="s">
        <v>22</v>
      </c>
    </row>
    <row r="295" spans="1:7" ht="60">
      <c r="A295" s="195" t="s">
        <v>594</v>
      </c>
      <c r="B295" s="195">
        <v>94569</v>
      </c>
      <c r="C295" s="195" t="s">
        <v>27</v>
      </c>
      <c r="D295" s="195" t="s">
        <v>96</v>
      </c>
      <c r="E295" s="196" t="s">
        <v>57</v>
      </c>
      <c r="F295" s="197">
        <v>1.28</v>
      </c>
      <c r="G295" s="198">
        <v>597.17999999999995</v>
      </c>
    </row>
    <row r="296" spans="1:7">
      <c r="A296" s="192" t="s">
        <v>595</v>
      </c>
      <c r="B296" s="192"/>
      <c r="C296" s="192"/>
      <c r="D296" s="192" t="s">
        <v>75</v>
      </c>
      <c r="E296" s="193"/>
      <c r="F296" s="194">
        <v>1</v>
      </c>
      <c r="G296" s="194" t="s">
        <v>22</v>
      </c>
    </row>
    <row r="297" spans="1:7" ht="36">
      <c r="A297" s="195" t="s">
        <v>596</v>
      </c>
      <c r="B297" s="195">
        <v>87529</v>
      </c>
      <c r="C297" s="195" t="s">
        <v>27</v>
      </c>
      <c r="D297" s="195" t="s">
        <v>77</v>
      </c>
      <c r="E297" s="196" t="s">
        <v>57</v>
      </c>
      <c r="F297" s="197">
        <v>52.02</v>
      </c>
      <c r="G297" s="198">
        <v>43.65</v>
      </c>
    </row>
    <row r="298" spans="1:7" ht="36">
      <c r="A298" s="195" t="s">
        <v>597</v>
      </c>
      <c r="B298" s="195">
        <v>87265</v>
      </c>
      <c r="C298" s="195" t="s">
        <v>27</v>
      </c>
      <c r="D298" s="195" t="s">
        <v>79</v>
      </c>
      <c r="E298" s="196" t="s">
        <v>57</v>
      </c>
      <c r="F298" s="197">
        <v>52.02</v>
      </c>
      <c r="G298" s="198">
        <v>61.66</v>
      </c>
    </row>
    <row r="299" spans="1:7">
      <c r="A299" s="192" t="s">
        <v>760</v>
      </c>
      <c r="B299" s="192"/>
      <c r="C299" s="192"/>
      <c r="D299" s="192" t="s">
        <v>127</v>
      </c>
      <c r="E299" s="193"/>
      <c r="F299" s="194">
        <v>1</v>
      </c>
      <c r="G299" s="194" t="s">
        <v>22</v>
      </c>
    </row>
    <row r="300" spans="1:7">
      <c r="A300" s="192" t="s">
        <v>598</v>
      </c>
      <c r="B300" s="192"/>
      <c r="C300" s="192"/>
      <c r="D300" s="192" t="s">
        <v>38</v>
      </c>
      <c r="E300" s="193"/>
      <c r="F300" s="194">
        <v>1</v>
      </c>
      <c r="G300" s="194" t="s">
        <v>22</v>
      </c>
    </row>
    <row r="301" spans="1:7" ht="24">
      <c r="A301" s="195" t="s">
        <v>599</v>
      </c>
      <c r="B301" s="195">
        <v>97634</v>
      </c>
      <c r="C301" s="195" t="s">
        <v>27</v>
      </c>
      <c r="D301" s="195" t="s">
        <v>81</v>
      </c>
      <c r="E301" s="196" t="s">
        <v>57</v>
      </c>
      <c r="F301" s="197">
        <v>22.5</v>
      </c>
      <c r="G301" s="198">
        <v>4.17</v>
      </c>
    </row>
    <row r="302" spans="1:7" ht="24">
      <c r="A302" s="195" t="s">
        <v>600</v>
      </c>
      <c r="B302" s="195">
        <v>97644</v>
      </c>
      <c r="C302" s="195" t="s">
        <v>27</v>
      </c>
      <c r="D302" s="195" t="s">
        <v>83</v>
      </c>
      <c r="E302" s="196" t="s">
        <v>57</v>
      </c>
      <c r="F302" s="197">
        <v>1.26</v>
      </c>
      <c r="G302" s="198">
        <v>11.3</v>
      </c>
    </row>
    <row r="303" spans="1:7">
      <c r="A303" s="192" t="s">
        <v>601</v>
      </c>
      <c r="B303" s="192"/>
      <c r="C303" s="192"/>
      <c r="D303" s="192" t="s">
        <v>75</v>
      </c>
      <c r="E303" s="193"/>
      <c r="F303" s="194">
        <v>1</v>
      </c>
      <c r="G303" s="194" t="s">
        <v>22</v>
      </c>
    </row>
    <row r="304" spans="1:7" ht="36">
      <c r="A304" s="195" t="s">
        <v>602</v>
      </c>
      <c r="B304" s="195">
        <v>87879</v>
      </c>
      <c r="C304" s="195" t="s">
        <v>27</v>
      </c>
      <c r="D304" s="195" t="s">
        <v>128</v>
      </c>
      <c r="E304" s="196" t="s">
        <v>57</v>
      </c>
      <c r="F304" s="197">
        <v>22.5</v>
      </c>
      <c r="G304" s="198">
        <v>5.23</v>
      </c>
    </row>
    <row r="305" spans="1:7" ht="36">
      <c r="A305" s="195" t="s">
        <v>603</v>
      </c>
      <c r="B305" s="195">
        <v>87535</v>
      </c>
      <c r="C305" s="195" t="s">
        <v>27</v>
      </c>
      <c r="D305" s="195" t="s">
        <v>129</v>
      </c>
      <c r="E305" s="196" t="s">
        <v>57</v>
      </c>
      <c r="F305" s="197">
        <v>22.5</v>
      </c>
      <c r="G305" s="198">
        <v>39.119999999999997</v>
      </c>
    </row>
    <row r="306" spans="1:7" ht="36">
      <c r="A306" s="195" t="s">
        <v>604</v>
      </c>
      <c r="B306" s="195">
        <v>87529</v>
      </c>
      <c r="C306" s="195" t="s">
        <v>27</v>
      </c>
      <c r="D306" s="195" t="s">
        <v>77</v>
      </c>
      <c r="E306" s="196" t="s">
        <v>57</v>
      </c>
      <c r="F306" s="197">
        <v>22.5</v>
      </c>
      <c r="G306" s="198">
        <v>43.65</v>
      </c>
    </row>
    <row r="307" spans="1:7" ht="36">
      <c r="A307" s="195" t="s">
        <v>605</v>
      </c>
      <c r="B307" s="195">
        <v>87265</v>
      </c>
      <c r="C307" s="195" t="s">
        <v>27</v>
      </c>
      <c r="D307" s="195" t="s">
        <v>79</v>
      </c>
      <c r="E307" s="196" t="s">
        <v>57</v>
      </c>
      <c r="F307" s="197">
        <v>22.5</v>
      </c>
      <c r="G307" s="198">
        <v>61.66</v>
      </c>
    </row>
    <row r="308" spans="1:7">
      <c r="A308" s="192" t="s">
        <v>606</v>
      </c>
      <c r="B308" s="192"/>
      <c r="C308" s="192"/>
      <c r="D308" s="192" t="s">
        <v>87</v>
      </c>
      <c r="E308" s="193"/>
      <c r="F308" s="194">
        <v>1</v>
      </c>
      <c r="G308" s="194" t="s">
        <v>22</v>
      </c>
    </row>
    <row r="309" spans="1:7" ht="24">
      <c r="A309" s="195" t="s">
        <v>607</v>
      </c>
      <c r="B309" s="195">
        <v>100860</v>
      </c>
      <c r="C309" s="195" t="s">
        <v>27</v>
      </c>
      <c r="D309" s="195" t="s">
        <v>802</v>
      </c>
      <c r="E309" s="196" t="s">
        <v>62</v>
      </c>
      <c r="F309" s="197">
        <v>1</v>
      </c>
      <c r="G309" s="198">
        <v>147.79</v>
      </c>
    </row>
    <row r="310" spans="1:7" ht="36">
      <c r="A310" s="195" t="s">
        <v>608</v>
      </c>
      <c r="B310" s="195">
        <v>104328</v>
      </c>
      <c r="C310" s="195" t="s">
        <v>27</v>
      </c>
      <c r="D310" s="195" t="s">
        <v>92</v>
      </c>
      <c r="E310" s="196" t="s">
        <v>62</v>
      </c>
      <c r="F310" s="197">
        <v>1</v>
      </c>
      <c r="G310" s="198">
        <v>79.14</v>
      </c>
    </row>
    <row r="311" spans="1:7">
      <c r="A311" s="192" t="s">
        <v>609</v>
      </c>
      <c r="B311" s="192"/>
      <c r="C311" s="192"/>
      <c r="D311" s="192" t="s">
        <v>93</v>
      </c>
      <c r="E311" s="193"/>
      <c r="F311" s="194">
        <v>1</v>
      </c>
      <c r="G311" s="194" t="s">
        <v>22</v>
      </c>
    </row>
    <row r="312" spans="1:7" ht="48">
      <c r="A312" s="195" t="s">
        <v>610</v>
      </c>
      <c r="B312" s="195">
        <v>100678</v>
      </c>
      <c r="C312" s="195" t="s">
        <v>27</v>
      </c>
      <c r="D312" s="195" t="s">
        <v>611</v>
      </c>
      <c r="E312" s="196" t="s">
        <v>62</v>
      </c>
      <c r="F312" s="197">
        <v>1</v>
      </c>
      <c r="G312" s="198">
        <v>1147.43</v>
      </c>
    </row>
    <row r="313" spans="1:7">
      <c r="A313" s="192" t="s">
        <v>761</v>
      </c>
      <c r="B313" s="192"/>
      <c r="C313" s="192"/>
      <c r="D313" s="192" t="s">
        <v>132</v>
      </c>
      <c r="E313" s="193"/>
      <c r="F313" s="194">
        <v>1</v>
      </c>
      <c r="G313" s="194" t="s">
        <v>22</v>
      </c>
    </row>
    <row r="314" spans="1:7">
      <c r="A314" s="192" t="s">
        <v>612</v>
      </c>
      <c r="B314" s="192"/>
      <c r="C314" s="192"/>
      <c r="D314" s="192" t="s">
        <v>38</v>
      </c>
      <c r="E314" s="193"/>
      <c r="F314" s="194">
        <v>1</v>
      </c>
      <c r="G314" s="194" t="s">
        <v>22</v>
      </c>
    </row>
    <row r="315" spans="1:7" ht="24">
      <c r="A315" s="195" t="s">
        <v>613</v>
      </c>
      <c r="B315" s="195">
        <v>97644</v>
      </c>
      <c r="C315" s="195" t="s">
        <v>27</v>
      </c>
      <c r="D315" s="195" t="s">
        <v>83</v>
      </c>
      <c r="E315" s="196" t="s">
        <v>57</v>
      </c>
      <c r="F315" s="197">
        <v>1.26</v>
      </c>
      <c r="G315" s="198">
        <v>11.3</v>
      </c>
    </row>
    <row r="316" spans="1:7">
      <c r="A316" s="192" t="s">
        <v>614</v>
      </c>
      <c r="B316" s="192"/>
      <c r="C316" s="192"/>
      <c r="D316" s="192" t="s">
        <v>93</v>
      </c>
      <c r="E316" s="193"/>
      <c r="F316" s="194">
        <v>1</v>
      </c>
      <c r="G316" s="194" t="s">
        <v>22</v>
      </c>
    </row>
    <row r="317" spans="1:7" ht="48">
      <c r="A317" s="195" t="s">
        <v>615</v>
      </c>
      <c r="B317" s="195">
        <v>100678</v>
      </c>
      <c r="C317" s="195" t="s">
        <v>27</v>
      </c>
      <c r="D317" s="195" t="s">
        <v>611</v>
      </c>
      <c r="E317" s="196" t="s">
        <v>62</v>
      </c>
      <c r="F317" s="197">
        <v>1</v>
      </c>
      <c r="G317" s="198">
        <v>1147.43</v>
      </c>
    </row>
    <row r="318" spans="1:7">
      <c r="A318" s="192" t="s">
        <v>616</v>
      </c>
      <c r="B318" s="192"/>
      <c r="C318" s="192"/>
      <c r="D318" s="192" t="s">
        <v>87</v>
      </c>
      <c r="E318" s="193"/>
      <c r="F318" s="194">
        <v>1</v>
      </c>
      <c r="G318" s="194" t="s">
        <v>22</v>
      </c>
    </row>
    <row r="319" spans="1:7" ht="24">
      <c r="A319" s="195" t="s">
        <v>617</v>
      </c>
      <c r="B319" s="195">
        <v>99635</v>
      </c>
      <c r="C319" s="195" t="s">
        <v>27</v>
      </c>
      <c r="D319" s="195" t="s">
        <v>106</v>
      </c>
      <c r="E319" s="196" t="s">
        <v>62</v>
      </c>
      <c r="F319" s="197">
        <v>1</v>
      </c>
      <c r="G319" s="198">
        <v>416.31</v>
      </c>
    </row>
    <row r="320" spans="1:7">
      <c r="A320" s="192" t="s">
        <v>762</v>
      </c>
      <c r="B320" s="192"/>
      <c r="C320" s="192"/>
      <c r="D320" s="192" t="s">
        <v>133</v>
      </c>
      <c r="E320" s="193"/>
      <c r="F320" s="194">
        <v>1</v>
      </c>
      <c r="G320" s="194" t="s">
        <v>22</v>
      </c>
    </row>
    <row r="321" spans="1:7">
      <c r="A321" s="192" t="s">
        <v>621</v>
      </c>
      <c r="B321" s="192"/>
      <c r="C321" s="192"/>
      <c r="D321" s="192" t="s">
        <v>38</v>
      </c>
      <c r="E321" s="193"/>
      <c r="F321" s="194">
        <v>1</v>
      </c>
      <c r="G321" s="194" t="s">
        <v>22</v>
      </c>
    </row>
    <row r="322" spans="1:7" ht="24">
      <c r="A322" s="195" t="s">
        <v>622</v>
      </c>
      <c r="B322" s="195">
        <v>97660</v>
      </c>
      <c r="C322" s="195" t="s">
        <v>27</v>
      </c>
      <c r="D322" s="195" t="s">
        <v>82</v>
      </c>
      <c r="E322" s="196" t="s">
        <v>62</v>
      </c>
      <c r="F322" s="197">
        <v>1</v>
      </c>
      <c r="G322" s="198">
        <v>0.78</v>
      </c>
    </row>
    <row r="323" spans="1:7" ht="24">
      <c r="A323" s="195" t="s">
        <v>623</v>
      </c>
      <c r="B323" s="195">
        <v>97645</v>
      </c>
      <c r="C323" s="195" t="s">
        <v>27</v>
      </c>
      <c r="D323" s="195" t="s">
        <v>84</v>
      </c>
      <c r="E323" s="196" t="s">
        <v>57</v>
      </c>
      <c r="F323" s="197">
        <v>5.12</v>
      </c>
      <c r="G323" s="198">
        <v>29.17</v>
      </c>
    </row>
    <row r="324" spans="1:7">
      <c r="A324" s="195" t="s">
        <v>624</v>
      </c>
      <c r="B324" s="195" t="s">
        <v>41</v>
      </c>
      <c r="C324" s="195" t="s">
        <v>42</v>
      </c>
      <c r="D324" s="195" t="s">
        <v>40</v>
      </c>
      <c r="E324" s="196" t="s">
        <v>57</v>
      </c>
      <c r="F324" s="197">
        <v>0.04</v>
      </c>
      <c r="G324" s="198">
        <v>3.69</v>
      </c>
    </row>
    <row r="325" spans="1:7" ht="24">
      <c r="A325" s="195" t="s">
        <v>625</v>
      </c>
      <c r="B325" s="195">
        <v>97644</v>
      </c>
      <c r="C325" s="195" t="s">
        <v>27</v>
      </c>
      <c r="D325" s="195" t="s">
        <v>83</v>
      </c>
      <c r="E325" s="196" t="s">
        <v>57</v>
      </c>
      <c r="F325" s="197">
        <v>1.68</v>
      </c>
      <c r="G325" s="198">
        <v>11.3</v>
      </c>
    </row>
    <row r="326" spans="1:7">
      <c r="A326" s="192" t="s">
        <v>626</v>
      </c>
      <c r="B326" s="192"/>
      <c r="C326" s="192"/>
      <c r="D326" s="192" t="s">
        <v>85</v>
      </c>
      <c r="E326" s="193"/>
      <c r="F326" s="194">
        <v>1</v>
      </c>
      <c r="G326" s="194" t="s">
        <v>22</v>
      </c>
    </row>
    <row r="327" spans="1:7" ht="36">
      <c r="A327" s="195" t="s">
        <v>627</v>
      </c>
      <c r="B327" s="195">
        <v>93142</v>
      </c>
      <c r="C327" s="195" t="s">
        <v>27</v>
      </c>
      <c r="D327" s="195" t="s">
        <v>86</v>
      </c>
      <c r="E327" s="196" t="s">
        <v>62</v>
      </c>
      <c r="F327" s="197">
        <v>1</v>
      </c>
      <c r="G327" s="198">
        <v>259.89</v>
      </c>
    </row>
    <row r="328" spans="1:7">
      <c r="A328" s="192" t="s">
        <v>628</v>
      </c>
      <c r="B328" s="192"/>
      <c r="C328" s="192"/>
      <c r="D328" s="192" t="s">
        <v>95</v>
      </c>
      <c r="E328" s="193"/>
      <c r="F328" s="194">
        <v>1</v>
      </c>
      <c r="G328" s="194" t="s">
        <v>22</v>
      </c>
    </row>
    <row r="329" spans="1:7" ht="60">
      <c r="A329" s="195" t="s">
        <v>629</v>
      </c>
      <c r="B329" s="195">
        <v>94569</v>
      </c>
      <c r="C329" s="195" t="s">
        <v>27</v>
      </c>
      <c r="D329" s="195" t="s">
        <v>96</v>
      </c>
      <c r="E329" s="196" t="s">
        <v>57</v>
      </c>
      <c r="F329" s="197">
        <v>5.12</v>
      </c>
      <c r="G329" s="198">
        <v>597.17999999999995</v>
      </c>
    </row>
    <row r="330" spans="1:7">
      <c r="A330" s="192" t="s">
        <v>630</v>
      </c>
      <c r="B330" s="192"/>
      <c r="C330" s="192"/>
      <c r="D330" s="192" t="s">
        <v>97</v>
      </c>
      <c r="E330" s="193"/>
      <c r="F330" s="194">
        <v>1</v>
      </c>
      <c r="G330" s="194" t="s">
        <v>22</v>
      </c>
    </row>
    <row r="331" spans="1:7" ht="24">
      <c r="A331" s="195" t="s">
        <v>631</v>
      </c>
      <c r="B331" s="195">
        <v>105545</v>
      </c>
      <c r="C331" s="195" t="s">
        <v>27</v>
      </c>
      <c r="D331" s="195" t="s">
        <v>125</v>
      </c>
      <c r="E331" s="196" t="s">
        <v>62</v>
      </c>
      <c r="F331" s="197">
        <v>1</v>
      </c>
      <c r="G331" s="198">
        <v>27.5</v>
      </c>
    </row>
    <row r="332" spans="1:7">
      <c r="A332" s="192" t="s">
        <v>632</v>
      </c>
      <c r="B332" s="192"/>
      <c r="C332" s="192"/>
      <c r="D332" s="192" t="s">
        <v>93</v>
      </c>
      <c r="E332" s="193"/>
      <c r="F332" s="194">
        <v>1</v>
      </c>
      <c r="G332" s="194" t="s">
        <v>22</v>
      </c>
    </row>
    <row r="333" spans="1:7" ht="48">
      <c r="A333" s="195" t="s">
        <v>633</v>
      </c>
      <c r="B333" s="195">
        <v>100683</v>
      </c>
      <c r="C333" s="195" t="s">
        <v>27</v>
      </c>
      <c r="D333" s="195" t="s">
        <v>386</v>
      </c>
      <c r="E333" s="196" t="s">
        <v>62</v>
      </c>
      <c r="F333" s="197">
        <v>1</v>
      </c>
      <c r="G333" s="198">
        <v>1246.71</v>
      </c>
    </row>
    <row r="334" spans="1:7">
      <c r="A334" s="192" t="s">
        <v>763</v>
      </c>
      <c r="B334" s="192"/>
      <c r="C334" s="192"/>
      <c r="D334" s="192" t="s">
        <v>134</v>
      </c>
      <c r="E334" s="193"/>
      <c r="F334" s="194">
        <v>1</v>
      </c>
      <c r="G334" s="194" t="s">
        <v>22</v>
      </c>
    </row>
    <row r="335" spans="1:7">
      <c r="A335" s="192" t="s">
        <v>634</v>
      </c>
      <c r="B335" s="192"/>
      <c r="C335" s="192"/>
      <c r="D335" s="192" t="s">
        <v>38</v>
      </c>
      <c r="E335" s="193"/>
      <c r="F335" s="194">
        <v>1</v>
      </c>
      <c r="G335" s="194" t="s">
        <v>22</v>
      </c>
    </row>
    <row r="336" spans="1:7" ht="24">
      <c r="A336" s="195" t="s">
        <v>635</v>
      </c>
      <c r="B336" s="195">
        <v>97644</v>
      </c>
      <c r="C336" s="195" t="s">
        <v>27</v>
      </c>
      <c r="D336" s="195" t="s">
        <v>83</v>
      </c>
      <c r="E336" s="196" t="s">
        <v>57</v>
      </c>
      <c r="F336" s="197">
        <v>1.68</v>
      </c>
      <c r="G336" s="198">
        <v>11.3</v>
      </c>
    </row>
    <row r="337" spans="1:7">
      <c r="A337" s="195" t="s">
        <v>636</v>
      </c>
      <c r="B337" s="195" t="s">
        <v>41</v>
      </c>
      <c r="C337" s="195" t="s">
        <v>42</v>
      </c>
      <c r="D337" s="195" t="s">
        <v>40</v>
      </c>
      <c r="E337" s="196" t="s">
        <v>57</v>
      </c>
      <c r="F337" s="197">
        <v>21</v>
      </c>
      <c r="G337" s="198">
        <v>3.69</v>
      </c>
    </row>
    <row r="338" spans="1:7">
      <c r="A338" s="192" t="s">
        <v>637</v>
      </c>
      <c r="B338" s="192"/>
      <c r="C338" s="192"/>
      <c r="D338" s="192" t="s">
        <v>93</v>
      </c>
      <c r="E338" s="193"/>
      <c r="F338" s="194">
        <v>1</v>
      </c>
      <c r="G338" s="194" t="s">
        <v>22</v>
      </c>
    </row>
    <row r="339" spans="1:7" ht="48">
      <c r="A339" s="195" t="s">
        <v>638</v>
      </c>
      <c r="B339" s="195">
        <v>100683</v>
      </c>
      <c r="C339" s="195" t="s">
        <v>27</v>
      </c>
      <c r="D339" s="195" t="s">
        <v>386</v>
      </c>
      <c r="E339" s="196" t="s">
        <v>62</v>
      </c>
      <c r="F339" s="197">
        <v>1</v>
      </c>
      <c r="G339" s="198">
        <v>1246.71</v>
      </c>
    </row>
    <row r="340" spans="1:7">
      <c r="A340" s="192" t="s">
        <v>639</v>
      </c>
      <c r="B340" s="192"/>
      <c r="C340" s="192"/>
      <c r="D340" s="192" t="s">
        <v>97</v>
      </c>
      <c r="E340" s="193"/>
      <c r="F340" s="194">
        <v>1</v>
      </c>
      <c r="G340" s="194" t="s">
        <v>22</v>
      </c>
    </row>
    <row r="341" spans="1:7" ht="24">
      <c r="A341" s="195" t="s">
        <v>640</v>
      </c>
      <c r="B341" s="195">
        <v>105545</v>
      </c>
      <c r="C341" s="195" t="s">
        <v>27</v>
      </c>
      <c r="D341" s="195" t="s">
        <v>125</v>
      </c>
      <c r="E341" s="196" t="s">
        <v>62</v>
      </c>
      <c r="F341" s="197">
        <v>1</v>
      </c>
      <c r="G341" s="198">
        <v>27.5</v>
      </c>
    </row>
    <row r="342" spans="1:7">
      <c r="A342" s="192" t="s">
        <v>764</v>
      </c>
      <c r="B342" s="192"/>
      <c r="C342" s="192"/>
      <c r="D342" s="192" t="s">
        <v>135</v>
      </c>
      <c r="E342" s="193"/>
      <c r="F342" s="194">
        <v>1</v>
      </c>
      <c r="G342" s="194" t="s">
        <v>22</v>
      </c>
    </row>
    <row r="343" spans="1:7" ht="24">
      <c r="A343" s="195" t="s">
        <v>647</v>
      </c>
      <c r="B343" s="195">
        <v>99814</v>
      </c>
      <c r="C343" s="195" t="s">
        <v>27</v>
      </c>
      <c r="D343" s="195" t="s">
        <v>394</v>
      </c>
      <c r="E343" s="196" t="s">
        <v>57</v>
      </c>
      <c r="F343" s="197">
        <v>44.4</v>
      </c>
      <c r="G343" s="198">
        <v>1.76</v>
      </c>
    </row>
    <row r="344" spans="1:7">
      <c r="A344" s="192" t="s">
        <v>649</v>
      </c>
      <c r="B344" s="192"/>
      <c r="C344" s="192"/>
      <c r="D344" s="192" t="s">
        <v>102</v>
      </c>
      <c r="E344" s="193"/>
      <c r="F344" s="194">
        <v>1</v>
      </c>
      <c r="G344" s="194" t="s">
        <v>22</v>
      </c>
    </row>
    <row r="345" spans="1:7" ht="24">
      <c r="A345" s="195" t="s">
        <v>650</v>
      </c>
      <c r="B345" s="195">
        <v>88485</v>
      </c>
      <c r="C345" s="195" t="s">
        <v>27</v>
      </c>
      <c r="D345" s="195" t="s">
        <v>51</v>
      </c>
      <c r="E345" s="196" t="s">
        <v>57</v>
      </c>
      <c r="F345" s="197">
        <v>44.4</v>
      </c>
      <c r="G345" s="198">
        <v>5.03</v>
      </c>
    </row>
    <row r="346" spans="1:7" ht="24">
      <c r="A346" s="195" t="s">
        <v>651</v>
      </c>
      <c r="B346" s="195">
        <v>88488</v>
      </c>
      <c r="C346" s="195" t="s">
        <v>27</v>
      </c>
      <c r="D346" s="195" t="s">
        <v>103</v>
      </c>
      <c r="E346" s="196" t="s">
        <v>57</v>
      </c>
      <c r="F346" s="197">
        <v>44.4</v>
      </c>
      <c r="G346" s="198">
        <v>17.55</v>
      </c>
    </row>
    <row r="347" spans="1:7">
      <c r="A347" s="192" t="s">
        <v>652</v>
      </c>
      <c r="B347" s="192"/>
      <c r="C347" s="192"/>
      <c r="D347" s="192" t="s">
        <v>75</v>
      </c>
      <c r="E347" s="193"/>
      <c r="F347" s="194">
        <v>1</v>
      </c>
      <c r="G347" s="194" t="s">
        <v>22</v>
      </c>
    </row>
    <row r="348" spans="1:7" ht="36">
      <c r="A348" s="195" t="s">
        <v>653</v>
      </c>
      <c r="B348" s="195">
        <v>87529</v>
      </c>
      <c r="C348" s="195" t="s">
        <v>27</v>
      </c>
      <c r="D348" s="195" t="s">
        <v>77</v>
      </c>
      <c r="E348" s="196" t="s">
        <v>57</v>
      </c>
      <c r="F348" s="197">
        <v>44.4</v>
      </c>
      <c r="G348" s="198">
        <v>43.65</v>
      </c>
    </row>
    <row r="349" spans="1:7" ht="36">
      <c r="A349" s="195" t="s">
        <v>654</v>
      </c>
      <c r="B349" s="195">
        <v>87265</v>
      </c>
      <c r="C349" s="195" t="s">
        <v>27</v>
      </c>
      <c r="D349" s="195" t="s">
        <v>79</v>
      </c>
      <c r="E349" s="196" t="s">
        <v>57</v>
      </c>
      <c r="F349" s="197">
        <v>44.4</v>
      </c>
      <c r="G349" s="198">
        <v>61.66</v>
      </c>
    </row>
    <row r="350" spans="1:7">
      <c r="A350" s="192" t="s">
        <v>655</v>
      </c>
      <c r="B350" s="192"/>
      <c r="C350" s="192"/>
      <c r="D350" s="192" t="s">
        <v>38</v>
      </c>
      <c r="E350" s="193"/>
      <c r="F350" s="194">
        <v>1</v>
      </c>
      <c r="G350" s="194" t="s">
        <v>22</v>
      </c>
    </row>
    <row r="351" spans="1:7">
      <c r="A351" s="195" t="s">
        <v>656</v>
      </c>
      <c r="B351" s="195" t="s">
        <v>41</v>
      </c>
      <c r="C351" s="195" t="s">
        <v>42</v>
      </c>
      <c r="D351" s="195" t="s">
        <v>40</v>
      </c>
      <c r="E351" s="196" t="s">
        <v>57</v>
      </c>
      <c r="F351" s="197">
        <v>44.4</v>
      </c>
      <c r="G351" s="198">
        <v>3.69</v>
      </c>
    </row>
    <row r="352" spans="1:7">
      <c r="A352" s="192" t="s">
        <v>765</v>
      </c>
      <c r="B352" s="192"/>
      <c r="C352" s="192"/>
      <c r="D352" s="192" t="s">
        <v>136</v>
      </c>
      <c r="E352" s="193"/>
      <c r="F352" s="194">
        <v>1</v>
      </c>
      <c r="G352" s="194" t="s">
        <v>22</v>
      </c>
    </row>
    <row r="353" spans="1:7">
      <c r="A353" s="192" t="s">
        <v>662</v>
      </c>
      <c r="B353" s="192"/>
      <c r="C353" s="192"/>
      <c r="D353" s="192" t="s">
        <v>38</v>
      </c>
      <c r="E353" s="193"/>
      <c r="F353" s="194">
        <v>1</v>
      </c>
      <c r="G353" s="194" t="s">
        <v>22</v>
      </c>
    </row>
    <row r="354" spans="1:7">
      <c r="A354" s="195" t="s">
        <v>663</v>
      </c>
      <c r="B354" s="195" t="s">
        <v>41</v>
      </c>
      <c r="C354" s="195" t="s">
        <v>42</v>
      </c>
      <c r="D354" s="195" t="s">
        <v>40</v>
      </c>
      <c r="E354" s="196" t="s">
        <v>57</v>
      </c>
      <c r="F354" s="197">
        <v>27.57</v>
      </c>
      <c r="G354" s="198">
        <v>3.69</v>
      </c>
    </row>
    <row r="355" spans="1:7" ht="24">
      <c r="A355" s="195" t="s">
        <v>664</v>
      </c>
      <c r="B355" s="195">
        <v>97644</v>
      </c>
      <c r="C355" s="195" t="s">
        <v>27</v>
      </c>
      <c r="D355" s="195" t="s">
        <v>83</v>
      </c>
      <c r="E355" s="196" t="s">
        <v>57</v>
      </c>
      <c r="F355" s="197">
        <v>1.26</v>
      </c>
      <c r="G355" s="198">
        <v>11.3</v>
      </c>
    </row>
    <row r="356" spans="1:7" ht="24">
      <c r="A356" s="195" t="s">
        <v>665</v>
      </c>
      <c r="B356" s="195">
        <v>97645</v>
      </c>
      <c r="C356" s="195" t="s">
        <v>27</v>
      </c>
      <c r="D356" s="195" t="s">
        <v>84</v>
      </c>
      <c r="E356" s="196" t="s">
        <v>57</v>
      </c>
      <c r="F356" s="197">
        <v>2.56</v>
      </c>
      <c r="G356" s="198">
        <v>29.17</v>
      </c>
    </row>
    <row r="357" spans="1:7" ht="24">
      <c r="A357" s="195" t="s">
        <v>803</v>
      </c>
      <c r="B357" s="195">
        <v>99814</v>
      </c>
      <c r="C357" s="195" t="s">
        <v>27</v>
      </c>
      <c r="D357" s="195" t="s">
        <v>394</v>
      </c>
      <c r="E357" s="196" t="s">
        <v>57</v>
      </c>
      <c r="F357" s="197">
        <v>27.57</v>
      </c>
      <c r="G357" s="198">
        <v>1.76</v>
      </c>
    </row>
    <row r="358" spans="1:7">
      <c r="A358" s="192" t="s">
        <v>666</v>
      </c>
      <c r="B358" s="192"/>
      <c r="C358" s="192"/>
      <c r="D358" s="192" t="s">
        <v>102</v>
      </c>
      <c r="E358" s="193"/>
      <c r="F358" s="194">
        <v>1</v>
      </c>
      <c r="G358" s="194" t="s">
        <v>22</v>
      </c>
    </row>
    <row r="359" spans="1:7" ht="24">
      <c r="A359" s="195" t="s">
        <v>668</v>
      </c>
      <c r="B359" s="195">
        <v>88485</v>
      </c>
      <c r="C359" s="195" t="s">
        <v>27</v>
      </c>
      <c r="D359" s="195" t="s">
        <v>51</v>
      </c>
      <c r="E359" s="196" t="s">
        <v>57</v>
      </c>
      <c r="F359" s="197">
        <v>11.85</v>
      </c>
      <c r="G359" s="198">
        <v>5.03</v>
      </c>
    </row>
    <row r="360" spans="1:7" ht="24">
      <c r="A360" s="195" t="s">
        <v>669</v>
      </c>
      <c r="B360" s="195">
        <v>88488</v>
      </c>
      <c r="C360" s="195" t="s">
        <v>27</v>
      </c>
      <c r="D360" s="195" t="s">
        <v>103</v>
      </c>
      <c r="E360" s="196" t="s">
        <v>57</v>
      </c>
      <c r="F360" s="197">
        <v>3.87</v>
      </c>
      <c r="G360" s="198">
        <v>17.55</v>
      </c>
    </row>
    <row r="361" spans="1:7">
      <c r="A361" s="192" t="s">
        <v>670</v>
      </c>
      <c r="B361" s="192"/>
      <c r="C361" s="192"/>
      <c r="D361" s="192" t="s">
        <v>93</v>
      </c>
      <c r="E361" s="193"/>
      <c r="F361" s="194">
        <v>1</v>
      </c>
      <c r="G361" s="194" t="s">
        <v>22</v>
      </c>
    </row>
    <row r="362" spans="1:7" ht="48">
      <c r="A362" s="195" t="s">
        <v>671</v>
      </c>
      <c r="B362" s="195">
        <v>100678</v>
      </c>
      <c r="C362" s="195" t="s">
        <v>27</v>
      </c>
      <c r="D362" s="195" t="s">
        <v>611</v>
      </c>
      <c r="E362" s="196" t="s">
        <v>62</v>
      </c>
      <c r="F362" s="197">
        <v>1</v>
      </c>
      <c r="G362" s="198">
        <v>1147.43</v>
      </c>
    </row>
    <row r="363" spans="1:7">
      <c r="A363" s="192" t="s">
        <v>673</v>
      </c>
      <c r="B363" s="192"/>
      <c r="C363" s="192"/>
      <c r="D363" s="192" t="s">
        <v>95</v>
      </c>
      <c r="E363" s="193"/>
      <c r="F363" s="194">
        <v>1</v>
      </c>
      <c r="G363" s="194" t="s">
        <v>22</v>
      </c>
    </row>
    <row r="364" spans="1:7" ht="60">
      <c r="A364" s="195" t="s">
        <v>674</v>
      </c>
      <c r="B364" s="195">
        <v>94569</v>
      </c>
      <c r="C364" s="195" t="s">
        <v>27</v>
      </c>
      <c r="D364" s="195" t="s">
        <v>96</v>
      </c>
      <c r="E364" s="196" t="s">
        <v>57</v>
      </c>
      <c r="F364" s="197">
        <v>2.56</v>
      </c>
      <c r="G364" s="198">
        <v>597.17999999999995</v>
      </c>
    </row>
    <row r="365" spans="1:7">
      <c r="A365" s="192" t="s">
        <v>675</v>
      </c>
      <c r="B365" s="192"/>
      <c r="C365" s="192"/>
      <c r="D365" s="192" t="s">
        <v>97</v>
      </c>
      <c r="E365" s="193"/>
      <c r="F365" s="194">
        <v>1</v>
      </c>
      <c r="G365" s="194" t="s">
        <v>22</v>
      </c>
    </row>
    <row r="366" spans="1:7" ht="24">
      <c r="A366" s="195" t="s">
        <v>676</v>
      </c>
      <c r="B366" s="195">
        <v>100910</v>
      </c>
      <c r="C366" s="195" t="s">
        <v>27</v>
      </c>
      <c r="D366" s="195" t="s">
        <v>98</v>
      </c>
      <c r="E366" s="196" t="s">
        <v>62</v>
      </c>
      <c r="F366" s="197">
        <v>1</v>
      </c>
      <c r="G366" s="198">
        <v>42.06</v>
      </c>
    </row>
    <row r="367" spans="1:7">
      <c r="A367" s="192" t="s">
        <v>766</v>
      </c>
      <c r="B367" s="192"/>
      <c r="C367" s="192"/>
      <c r="D367" s="192" t="s">
        <v>137</v>
      </c>
      <c r="E367" s="193"/>
      <c r="F367" s="194">
        <v>1</v>
      </c>
      <c r="G367" s="194" t="s">
        <v>22</v>
      </c>
    </row>
    <row r="368" spans="1:7">
      <c r="A368" s="192" t="s">
        <v>682</v>
      </c>
      <c r="B368" s="192"/>
      <c r="C368" s="192"/>
      <c r="D368" s="192" t="s">
        <v>38</v>
      </c>
      <c r="E368" s="193"/>
      <c r="F368" s="194">
        <v>1</v>
      </c>
      <c r="G368" s="194" t="s">
        <v>22</v>
      </c>
    </row>
    <row r="369" spans="1:7">
      <c r="A369" s="195" t="s">
        <v>683</v>
      </c>
      <c r="B369" s="195" t="s">
        <v>41</v>
      </c>
      <c r="C369" s="195" t="s">
        <v>42</v>
      </c>
      <c r="D369" s="195" t="s">
        <v>40</v>
      </c>
      <c r="E369" s="196" t="s">
        <v>57</v>
      </c>
      <c r="F369" s="197">
        <v>36</v>
      </c>
      <c r="G369" s="198">
        <v>3.69</v>
      </c>
    </row>
    <row r="370" spans="1:7" ht="24">
      <c r="A370" s="195" t="s">
        <v>684</v>
      </c>
      <c r="B370" s="195">
        <v>97645</v>
      </c>
      <c r="C370" s="195" t="s">
        <v>27</v>
      </c>
      <c r="D370" s="195" t="s">
        <v>84</v>
      </c>
      <c r="E370" s="196" t="s">
        <v>57</v>
      </c>
      <c r="F370" s="197">
        <v>2.56</v>
      </c>
      <c r="G370" s="198">
        <v>29.17</v>
      </c>
    </row>
    <row r="371" spans="1:7" ht="24">
      <c r="A371" s="195" t="s">
        <v>685</v>
      </c>
      <c r="B371" s="195">
        <v>97644</v>
      </c>
      <c r="C371" s="195" t="s">
        <v>27</v>
      </c>
      <c r="D371" s="195" t="s">
        <v>83</v>
      </c>
      <c r="E371" s="196" t="s">
        <v>57</v>
      </c>
      <c r="F371" s="197">
        <v>1.68</v>
      </c>
      <c r="G371" s="198">
        <v>11.3</v>
      </c>
    </row>
    <row r="372" spans="1:7" ht="24">
      <c r="A372" s="195" t="s">
        <v>804</v>
      </c>
      <c r="B372" s="195">
        <v>99814</v>
      </c>
      <c r="C372" s="195" t="s">
        <v>27</v>
      </c>
      <c r="D372" s="195" t="s">
        <v>394</v>
      </c>
      <c r="E372" s="196" t="s">
        <v>57</v>
      </c>
      <c r="F372" s="197">
        <v>36</v>
      </c>
      <c r="G372" s="198">
        <v>1.76</v>
      </c>
    </row>
    <row r="373" spans="1:7">
      <c r="A373" s="192" t="s">
        <v>686</v>
      </c>
      <c r="B373" s="192"/>
      <c r="C373" s="192"/>
      <c r="D373" s="192" t="s">
        <v>75</v>
      </c>
      <c r="E373" s="193"/>
      <c r="F373" s="194">
        <v>1</v>
      </c>
      <c r="G373" s="194" t="s">
        <v>22</v>
      </c>
    </row>
    <row r="374" spans="1:7" ht="36">
      <c r="A374" s="195" t="s">
        <v>687</v>
      </c>
      <c r="B374" s="195">
        <v>87529</v>
      </c>
      <c r="C374" s="195" t="s">
        <v>27</v>
      </c>
      <c r="D374" s="195" t="s">
        <v>77</v>
      </c>
      <c r="E374" s="196" t="s">
        <v>57</v>
      </c>
      <c r="F374" s="197">
        <v>36</v>
      </c>
      <c r="G374" s="198">
        <v>43.65</v>
      </c>
    </row>
    <row r="375" spans="1:7" ht="36">
      <c r="A375" s="195" t="s">
        <v>805</v>
      </c>
      <c r="B375" s="195">
        <v>87265</v>
      </c>
      <c r="C375" s="195" t="s">
        <v>27</v>
      </c>
      <c r="D375" s="195" t="s">
        <v>79</v>
      </c>
      <c r="E375" s="196" t="s">
        <v>57</v>
      </c>
      <c r="F375" s="197">
        <v>36</v>
      </c>
      <c r="G375" s="198">
        <v>61.66</v>
      </c>
    </row>
    <row r="376" spans="1:7">
      <c r="A376" s="192" t="s">
        <v>688</v>
      </c>
      <c r="B376" s="192"/>
      <c r="C376" s="192"/>
      <c r="D376" s="192" t="s">
        <v>95</v>
      </c>
      <c r="E376" s="193"/>
      <c r="F376" s="194">
        <v>1</v>
      </c>
      <c r="G376" s="194" t="s">
        <v>22</v>
      </c>
    </row>
    <row r="377" spans="1:7" ht="60">
      <c r="A377" s="195" t="s">
        <v>689</v>
      </c>
      <c r="B377" s="195">
        <v>94569</v>
      </c>
      <c r="C377" s="195" t="s">
        <v>27</v>
      </c>
      <c r="D377" s="195" t="s">
        <v>96</v>
      </c>
      <c r="E377" s="196" t="s">
        <v>57</v>
      </c>
      <c r="F377" s="197">
        <v>2.56</v>
      </c>
      <c r="G377" s="198">
        <v>597.17999999999995</v>
      </c>
    </row>
    <row r="378" spans="1:7">
      <c r="A378" s="192" t="s">
        <v>691</v>
      </c>
      <c r="B378" s="192"/>
      <c r="C378" s="192"/>
      <c r="D378" s="192" t="s">
        <v>93</v>
      </c>
      <c r="E378" s="193"/>
      <c r="F378" s="194">
        <v>1</v>
      </c>
      <c r="G378" s="194" t="s">
        <v>22</v>
      </c>
    </row>
    <row r="379" spans="1:7" ht="48">
      <c r="A379" s="195" t="s">
        <v>692</v>
      </c>
      <c r="B379" s="195">
        <v>100678</v>
      </c>
      <c r="C379" s="195" t="s">
        <v>27</v>
      </c>
      <c r="D379" s="195" t="s">
        <v>611</v>
      </c>
      <c r="E379" s="196" t="s">
        <v>62</v>
      </c>
      <c r="F379" s="197">
        <v>1</v>
      </c>
      <c r="G379" s="198">
        <v>1147.43</v>
      </c>
    </row>
    <row r="380" spans="1:7">
      <c r="A380" s="192" t="s">
        <v>767</v>
      </c>
      <c r="B380" s="192"/>
      <c r="C380" s="192"/>
      <c r="D380" s="192" t="s">
        <v>138</v>
      </c>
      <c r="E380" s="193"/>
      <c r="F380" s="194">
        <v>1</v>
      </c>
      <c r="G380" s="194" t="s">
        <v>22</v>
      </c>
    </row>
    <row r="381" spans="1:7">
      <c r="A381" s="192" t="s">
        <v>698</v>
      </c>
      <c r="B381" s="192"/>
      <c r="C381" s="192"/>
      <c r="D381" s="192" t="s">
        <v>38</v>
      </c>
      <c r="E381" s="193"/>
      <c r="F381" s="194">
        <v>1</v>
      </c>
      <c r="G381" s="194" t="s">
        <v>22</v>
      </c>
    </row>
    <row r="382" spans="1:7" ht="24">
      <c r="A382" s="195" t="s">
        <v>699</v>
      </c>
      <c r="B382" s="195">
        <v>97644</v>
      </c>
      <c r="C382" s="195" t="s">
        <v>27</v>
      </c>
      <c r="D382" s="195" t="s">
        <v>83</v>
      </c>
      <c r="E382" s="196" t="s">
        <v>57</v>
      </c>
      <c r="F382" s="197">
        <v>23.7</v>
      </c>
      <c r="G382" s="198">
        <v>11.3</v>
      </c>
    </row>
    <row r="383" spans="1:7">
      <c r="A383" s="195" t="s">
        <v>700</v>
      </c>
      <c r="B383" s="195" t="s">
        <v>41</v>
      </c>
      <c r="C383" s="195" t="s">
        <v>42</v>
      </c>
      <c r="D383" s="195" t="s">
        <v>40</v>
      </c>
      <c r="E383" s="196" t="s">
        <v>57</v>
      </c>
      <c r="F383" s="197">
        <v>23.7</v>
      </c>
      <c r="G383" s="198">
        <v>3.69</v>
      </c>
    </row>
    <row r="384" spans="1:7" ht="24">
      <c r="A384" s="195" t="s">
        <v>701</v>
      </c>
      <c r="B384" s="195">
        <v>99814</v>
      </c>
      <c r="C384" s="195" t="s">
        <v>27</v>
      </c>
      <c r="D384" s="195" t="s">
        <v>394</v>
      </c>
      <c r="E384" s="196" t="s">
        <v>57</v>
      </c>
      <c r="F384" s="197">
        <v>3.87</v>
      </c>
      <c r="G384" s="198">
        <v>1.76</v>
      </c>
    </row>
    <row r="385" spans="1:7" ht="24">
      <c r="A385" s="195" t="s">
        <v>806</v>
      </c>
      <c r="B385" s="195">
        <v>97634</v>
      </c>
      <c r="C385" s="195" t="s">
        <v>27</v>
      </c>
      <c r="D385" s="195" t="s">
        <v>81</v>
      </c>
      <c r="E385" s="196" t="s">
        <v>57</v>
      </c>
      <c r="F385" s="197">
        <v>6.45</v>
      </c>
      <c r="G385" s="198">
        <v>4.17</v>
      </c>
    </row>
    <row r="386" spans="1:7">
      <c r="A386" s="192" t="s">
        <v>702</v>
      </c>
      <c r="B386" s="192"/>
      <c r="C386" s="192"/>
      <c r="D386" s="192" t="s">
        <v>97</v>
      </c>
      <c r="E386" s="193"/>
      <c r="F386" s="194">
        <v>1</v>
      </c>
      <c r="G386" s="194" t="s">
        <v>22</v>
      </c>
    </row>
    <row r="387" spans="1:7" ht="24">
      <c r="A387" s="195" t="s">
        <v>703</v>
      </c>
      <c r="B387" s="195">
        <v>105545</v>
      </c>
      <c r="C387" s="195" t="s">
        <v>27</v>
      </c>
      <c r="D387" s="195" t="s">
        <v>125</v>
      </c>
      <c r="E387" s="196" t="s">
        <v>62</v>
      </c>
      <c r="F387" s="197">
        <v>1</v>
      </c>
      <c r="G387" s="198">
        <v>27.5</v>
      </c>
    </row>
    <row r="388" spans="1:7">
      <c r="A388" s="192" t="s">
        <v>704</v>
      </c>
      <c r="B388" s="192"/>
      <c r="C388" s="192"/>
      <c r="D388" s="192" t="s">
        <v>93</v>
      </c>
      <c r="E388" s="193"/>
      <c r="F388" s="194">
        <v>1</v>
      </c>
      <c r="G388" s="194" t="s">
        <v>22</v>
      </c>
    </row>
    <row r="389" spans="1:7" ht="48">
      <c r="A389" s="195" t="s">
        <v>705</v>
      </c>
      <c r="B389" s="195">
        <v>100683</v>
      </c>
      <c r="C389" s="195" t="s">
        <v>27</v>
      </c>
      <c r="D389" s="195" t="s">
        <v>386</v>
      </c>
      <c r="E389" s="196" t="s">
        <v>62</v>
      </c>
      <c r="F389" s="197">
        <v>1</v>
      </c>
      <c r="G389" s="198">
        <v>1246.71</v>
      </c>
    </row>
    <row r="390" spans="1:7" ht="24">
      <c r="A390" s="195" t="s">
        <v>706</v>
      </c>
      <c r="B390" s="195">
        <v>102187</v>
      </c>
      <c r="C390" s="195" t="s">
        <v>27</v>
      </c>
      <c r="D390" s="195" t="s">
        <v>707</v>
      </c>
      <c r="E390" s="196" t="s">
        <v>62</v>
      </c>
      <c r="F390" s="197">
        <v>1</v>
      </c>
      <c r="G390" s="198">
        <v>953.56</v>
      </c>
    </row>
    <row r="391" spans="1:7">
      <c r="A391" s="192" t="s">
        <v>708</v>
      </c>
      <c r="B391" s="192"/>
      <c r="C391" s="192"/>
      <c r="D391" s="192" t="s">
        <v>102</v>
      </c>
      <c r="E391" s="193"/>
      <c r="F391" s="194">
        <v>1</v>
      </c>
      <c r="G391" s="194" t="s">
        <v>22</v>
      </c>
    </row>
    <row r="392" spans="1:7" ht="24">
      <c r="A392" s="195" t="s">
        <v>709</v>
      </c>
      <c r="B392" s="195">
        <v>88488</v>
      </c>
      <c r="C392" s="195" t="s">
        <v>27</v>
      </c>
      <c r="D392" s="195" t="s">
        <v>103</v>
      </c>
      <c r="E392" s="196" t="s">
        <v>57</v>
      </c>
      <c r="F392" s="197">
        <v>3.87</v>
      </c>
      <c r="G392" s="198">
        <v>17.55</v>
      </c>
    </row>
    <row r="393" spans="1:7">
      <c r="A393" s="192" t="s">
        <v>711</v>
      </c>
      <c r="B393" s="192"/>
      <c r="C393" s="192"/>
      <c r="D393" s="192" t="s">
        <v>75</v>
      </c>
      <c r="E393" s="193"/>
      <c r="F393" s="194">
        <v>1</v>
      </c>
      <c r="G393" s="194" t="s">
        <v>22</v>
      </c>
    </row>
    <row r="394" spans="1:7" ht="36">
      <c r="A394" s="195" t="s">
        <v>712</v>
      </c>
      <c r="B394" s="195">
        <v>87529</v>
      </c>
      <c r="C394" s="195" t="s">
        <v>27</v>
      </c>
      <c r="D394" s="195" t="s">
        <v>77</v>
      </c>
      <c r="E394" s="196" t="s">
        <v>57</v>
      </c>
      <c r="F394" s="197">
        <v>23.7</v>
      </c>
      <c r="G394" s="198">
        <v>43.65</v>
      </c>
    </row>
    <row r="395" spans="1:7" ht="36">
      <c r="A395" s="195" t="s">
        <v>713</v>
      </c>
      <c r="B395" s="195">
        <v>87265</v>
      </c>
      <c r="C395" s="195" t="s">
        <v>27</v>
      </c>
      <c r="D395" s="195" t="s">
        <v>79</v>
      </c>
      <c r="E395" s="196" t="s">
        <v>57</v>
      </c>
      <c r="F395" s="197">
        <v>23.7</v>
      </c>
      <c r="G395" s="198">
        <v>61.66</v>
      </c>
    </row>
    <row r="396" spans="1:7">
      <c r="A396" s="192" t="s">
        <v>768</v>
      </c>
      <c r="B396" s="192"/>
      <c r="C396" s="192"/>
      <c r="D396" s="192" t="s">
        <v>140</v>
      </c>
      <c r="E396" s="193"/>
      <c r="F396" s="194">
        <v>1</v>
      </c>
      <c r="G396" s="194" t="s">
        <v>22</v>
      </c>
    </row>
    <row r="397" spans="1:7">
      <c r="A397" s="192" t="s">
        <v>717</v>
      </c>
      <c r="B397" s="192"/>
      <c r="C397" s="192"/>
      <c r="D397" s="192" t="s">
        <v>38</v>
      </c>
      <c r="E397" s="193"/>
      <c r="F397" s="194">
        <v>1</v>
      </c>
      <c r="G397" s="194" t="s">
        <v>22</v>
      </c>
    </row>
    <row r="398" spans="1:7">
      <c r="A398" s="195" t="s">
        <v>718</v>
      </c>
      <c r="B398" s="195" t="s">
        <v>41</v>
      </c>
      <c r="C398" s="195" t="s">
        <v>42</v>
      </c>
      <c r="D398" s="195" t="s">
        <v>40</v>
      </c>
      <c r="E398" s="196" t="s">
        <v>57</v>
      </c>
      <c r="F398" s="197">
        <v>100</v>
      </c>
      <c r="G398" s="198">
        <v>3.69</v>
      </c>
    </row>
    <row r="399" spans="1:7">
      <c r="A399" s="192" t="s">
        <v>719</v>
      </c>
      <c r="B399" s="192"/>
      <c r="C399" s="192"/>
      <c r="D399" s="192" t="s">
        <v>141</v>
      </c>
      <c r="E399" s="193"/>
      <c r="F399" s="194">
        <v>1</v>
      </c>
      <c r="G399" s="194" t="s">
        <v>22</v>
      </c>
    </row>
    <row r="400" spans="1:7">
      <c r="A400" s="195" t="s">
        <v>720</v>
      </c>
      <c r="B400" s="195" t="s">
        <v>143</v>
      </c>
      <c r="C400" s="195" t="s">
        <v>42</v>
      </c>
      <c r="D400" s="195" t="s">
        <v>142</v>
      </c>
      <c r="E400" s="196" t="s">
        <v>57</v>
      </c>
      <c r="F400" s="197">
        <v>6</v>
      </c>
      <c r="G400" s="198">
        <v>204.72</v>
      </c>
    </row>
    <row r="401" spans="1:7" ht="36">
      <c r="A401" s="195" t="s">
        <v>721</v>
      </c>
      <c r="B401" s="195">
        <v>103001</v>
      </c>
      <c r="C401" s="195" t="s">
        <v>27</v>
      </c>
      <c r="D401" s="195" t="s">
        <v>144</v>
      </c>
      <c r="E401" s="196" t="s">
        <v>62</v>
      </c>
      <c r="F401" s="197">
        <v>1</v>
      </c>
      <c r="G401" s="198">
        <v>172.87</v>
      </c>
    </row>
    <row r="402" spans="1:7">
      <c r="A402" s="192" t="s">
        <v>722</v>
      </c>
      <c r="B402" s="192"/>
      <c r="C402" s="192"/>
      <c r="D402" s="192" t="s">
        <v>145</v>
      </c>
      <c r="E402" s="193"/>
      <c r="F402" s="194">
        <v>1</v>
      </c>
      <c r="G402" s="194" t="s">
        <v>22</v>
      </c>
    </row>
    <row r="403" spans="1:7" ht="48">
      <c r="A403" s="195" t="s">
        <v>723</v>
      </c>
      <c r="B403" s="195">
        <v>99839</v>
      </c>
      <c r="C403" s="195" t="s">
        <v>27</v>
      </c>
      <c r="D403" s="195" t="s">
        <v>146</v>
      </c>
      <c r="E403" s="196" t="s">
        <v>69</v>
      </c>
      <c r="F403" s="197">
        <v>6</v>
      </c>
      <c r="G403" s="198">
        <v>564.62</v>
      </c>
    </row>
    <row r="404" spans="1:7">
      <c r="A404" s="192" t="s">
        <v>725</v>
      </c>
      <c r="B404" s="192"/>
      <c r="C404" s="192"/>
      <c r="D404" s="192" t="s">
        <v>87</v>
      </c>
      <c r="E404" s="193"/>
      <c r="F404" s="194">
        <v>1</v>
      </c>
      <c r="G404" s="194" t="s">
        <v>22</v>
      </c>
    </row>
    <row r="405" spans="1:7" ht="36">
      <c r="A405" s="195" t="s">
        <v>726</v>
      </c>
      <c r="B405" s="195">
        <v>104993</v>
      </c>
      <c r="C405" s="195" t="s">
        <v>27</v>
      </c>
      <c r="D405" s="195" t="s">
        <v>147</v>
      </c>
      <c r="E405" s="196" t="s">
        <v>62</v>
      </c>
      <c r="F405" s="197">
        <v>1</v>
      </c>
      <c r="G405" s="198">
        <v>46.01</v>
      </c>
    </row>
    <row r="406" spans="1:7">
      <c r="A406" s="192" t="s">
        <v>769</v>
      </c>
      <c r="B406" s="192"/>
      <c r="C406" s="192"/>
      <c r="D406" s="192" t="s">
        <v>148</v>
      </c>
      <c r="E406" s="193"/>
      <c r="F406" s="194">
        <v>1</v>
      </c>
      <c r="G406" s="194" t="s">
        <v>22</v>
      </c>
    </row>
    <row r="407" spans="1:7">
      <c r="A407" s="192" t="s">
        <v>735</v>
      </c>
      <c r="B407" s="192"/>
      <c r="C407" s="192"/>
      <c r="D407" s="192" t="s">
        <v>149</v>
      </c>
      <c r="E407" s="193"/>
      <c r="F407" s="194">
        <v>1</v>
      </c>
      <c r="G407" s="194" t="s">
        <v>22</v>
      </c>
    </row>
    <row r="408" spans="1:7">
      <c r="A408" s="195" t="s">
        <v>736</v>
      </c>
      <c r="B408" s="195" t="s">
        <v>151</v>
      </c>
      <c r="C408" s="195" t="s">
        <v>42</v>
      </c>
      <c r="D408" s="195" t="s">
        <v>150</v>
      </c>
      <c r="E408" s="196" t="s">
        <v>57</v>
      </c>
      <c r="F408" s="197">
        <v>630</v>
      </c>
      <c r="G408" s="198">
        <v>9.01</v>
      </c>
    </row>
    <row r="409" spans="1:7" ht="36">
      <c r="A409" s="182" t="s">
        <v>617</v>
      </c>
      <c r="B409" s="180">
        <v>99635</v>
      </c>
      <c r="C409" s="180" t="s">
        <v>27</v>
      </c>
      <c r="D409" s="179" t="s">
        <v>106</v>
      </c>
      <c r="E409" s="180" t="s">
        <v>62</v>
      </c>
      <c r="F409" s="180">
        <v>1</v>
      </c>
      <c r="G409" s="184">
        <v>416.31</v>
      </c>
    </row>
    <row r="410" spans="1:7">
      <c r="A410" s="181" t="s">
        <v>618</v>
      </c>
      <c r="B410" s="178"/>
      <c r="C410" s="178"/>
      <c r="D410" s="177" t="s">
        <v>363</v>
      </c>
      <c r="E410" s="178"/>
      <c r="F410" s="178">
        <v>1</v>
      </c>
      <c r="G410" s="183" t="s">
        <v>22</v>
      </c>
    </row>
    <row r="411" spans="1:7">
      <c r="A411" s="182" t="s">
        <v>619</v>
      </c>
      <c r="B411" s="180">
        <v>88309</v>
      </c>
      <c r="C411" s="180" t="s">
        <v>27</v>
      </c>
      <c r="D411" s="179" t="s">
        <v>365</v>
      </c>
      <c r="E411" s="180" t="s">
        <v>28</v>
      </c>
      <c r="F411" s="180">
        <v>8</v>
      </c>
      <c r="G411" s="184">
        <v>33.619999999999997</v>
      </c>
    </row>
    <row r="412" spans="1:7">
      <c r="A412" s="182" t="s">
        <v>620</v>
      </c>
      <c r="B412" s="180">
        <v>88316</v>
      </c>
      <c r="C412" s="180" t="s">
        <v>27</v>
      </c>
      <c r="D412" s="179" t="s">
        <v>298</v>
      </c>
      <c r="E412" s="180" t="s">
        <v>28</v>
      </c>
      <c r="F412" s="180">
        <v>8</v>
      </c>
      <c r="G412" s="184">
        <v>24.88</v>
      </c>
    </row>
    <row r="413" spans="1:7">
      <c r="A413" s="181" t="s">
        <v>762</v>
      </c>
      <c r="B413" s="178"/>
      <c r="C413" s="178"/>
      <c r="D413" s="177" t="s">
        <v>133</v>
      </c>
      <c r="E413" s="178"/>
      <c r="F413" s="178">
        <v>1</v>
      </c>
      <c r="G413" s="183" t="s">
        <v>22</v>
      </c>
    </row>
    <row r="414" spans="1:7">
      <c r="A414" s="181" t="s">
        <v>621</v>
      </c>
      <c r="B414" s="178"/>
      <c r="C414" s="178"/>
      <c r="D414" s="177" t="s">
        <v>38</v>
      </c>
      <c r="E414" s="178"/>
      <c r="F414" s="178">
        <v>1</v>
      </c>
      <c r="G414" s="183" t="s">
        <v>22</v>
      </c>
    </row>
    <row r="415" spans="1:7" ht="24">
      <c r="A415" s="182" t="s">
        <v>622</v>
      </c>
      <c r="B415" s="180">
        <v>97660</v>
      </c>
      <c r="C415" s="180" t="s">
        <v>27</v>
      </c>
      <c r="D415" s="179" t="s">
        <v>82</v>
      </c>
      <c r="E415" s="180" t="s">
        <v>62</v>
      </c>
      <c r="F415" s="180">
        <v>1</v>
      </c>
      <c r="G415" s="184">
        <v>0.78</v>
      </c>
    </row>
    <row r="416" spans="1:7" ht="24">
      <c r="A416" s="182" t="s">
        <v>623</v>
      </c>
      <c r="B416" s="180">
        <v>97645</v>
      </c>
      <c r="C416" s="180" t="s">
        <v>27</v>
      </c>
      <c r="D416" s="179" t="s">
        <v>84</v>
      </c>
      <c r="E416" s="180" t="s">
        <v>57</v>
      </c>
      <c r="F416" s="180">
        <v>5.12</v>
      </c>
      <c r="G416" s="184">
        <v>29.17</v>
      </c>
    </row>
    <row r="417" spans="1:7">
      <c r="A417" s="182" t="s">
        <v>624</v>
      </c>
      <c r="B417" s="180" t="s">
        <v>41</v>
      </c>
      <c r="C417" s="180" t="s">
        <v>42</v>
      </c>
      <c r="D417" s="179" t="s">
        <v>40</v>
      </c>
      <c r="E417" s="180" t="s">
        <v>57</v>
      </c>
      <c r="F417" s="180">
        <v>0.04</v>
      </c>
      <c r="G417" s="184">
        <v>3.69</v>
      </c>
    </row>
    <row r="418" spans="1:7" ht="24">
      <c r="A418" s="182" t="s">
        <v>625</v>
      </c>
      <c r="B418" s="180">
        <v>97644</v>
      </c>
      <c r="C418" s="180" t="s">
        <v>27</v>
      </c>
      <c r="D418" s="179" t="s">
        <v>83</v>
      </c>
      <c r="E418" s="180" t="s">
        <v>57</v>
      </c>
      <c r="F418" s="180">
        <v>1.68</v>
      </c>
      <c r="G418" s="184">
        <v>11.3</v>
      </c>
    </row>
    <row r="419" spans="1:7">
      <c r="A419" s="181" t="s">
        <v>626</v>
      </c>
      <c r="B419" s="178"/>
      <c r="C419" s="178"/>
      <c r="D419" s="177" t="s">
        <v>85</v>
      </c>
      <c r="E419" s="178"/>
      <c r="F419" s="178">
        <v>1</v>
      </c>
      <c r="G419" s="183" t="s">
        <v>22</v>
      </c>
    </row>
    <row r="420" spans="1:7" ht="36">
      <c r="A420" s="182" t="s">
        <v>627</v>
      </c>
      <c r="B420" s="180">
        <v>93142</v>
      </c>
      <c r="C420" s="180" t="s">
        <v>27</v>
      </c>
      <c r="D420" s="179" t="s">
        <v>86</v>
      </c>
      <c r="E420" s="180" t="s">
        <v>62</v>
      </c>
      <c r="F420" s="180">
        <v>1</v>
      </c>
      <c r="G420" s="184">
        <v>259.89</v>
      </c>
    </row>
    <row r="421" spans="1:7">
      <c r="A421" s="181" t="s">
        <v>628</v>
      </c>
      <c r="B421" s="178"/>
      <c r="C421" s="178"/>
      <c r="D421" s="177" t="s">
        <v>95</v>
      </c>
      <c r="E421" s="178"/>
      <c r="F421" s="178">
        <v>1</v>
      </c>
      <c r="G421" s="183" t="s">
        <v>22</v>
      </c>
    </row>
    <row r="422" spans="1:7" ht="60">
      <c r="A422" s="182" t="s">
        <v>629</v>
      </c>
      <c r="B422" s="180">
        <v>94569</v>
      </c>
      <c r="C422" s="180" t="s">
        <v>27</v>
      </c>
      <c r="D422" s="179" t="s">
        <v>96</v>
      </c>
      <c r="E422" s="180" t="s">
        <v>57</v>
      </c>
      <c r="F422" s="180">
        <v>5.12</v>
      </c>
      <c r="G422" s="184">
        <v>597.17999999999995</v>
      </c>
    </row>
    <row r="423" spans="1:7">
      <c r="A423" s="181" t="s">
        <v>630</v>
      </c>
      <c r="B423" s="178"/>
      <c r="C423" s="178"/>
      <c r="D423" s="177" t="s">
        <v>97</v>
      </c>
      <c r="E423" s="178"/>
      <c r="F423" s="178">
        <v>1</v>
      </c>
      <c r="G423" s="183" t="s">
        <v>22</v>
      </c>
    </row>
    <row r="424" spans="1:7" ht="24">
      <c r="A424" s="182" t="s">
        <v>631</v>
      </c>
      <c r="B424" s="180">
        <v>105545</v>
      </c>
      <c r="C424" s="180" t="s">
        <v>27</v>
      </c>
      <c r="D424" s="179" t="s">
        <v>125</v>
      </c>
      <c r="E424" s="180" t="s">
        <v>62</v>
      </c>
      <c r="F424" s="180">
        <v>1</v>
      </c>
      <c r="G424" s="184">
        <v>27.5</v>
      </c>
    </row>
    <row r="425" spans="1:7">
      <c r="A425" s="181" t="s">
        <v>632</v>
      </c>
      <c r="B425" s="178"/>
      <c r="C425" s="178"/>
      <c r="D425" s="177" t="s">
        <v>93</v>
      </c>
      <c r="E425" s="178"/>
      <c r="F425" s="178">
        <v>1</v>
      </c>
      <c r="G425" s="183" t="s">
        <v>22</v>
      </c>
    </row>
    <row r="426" spans="1:7" ht="60">
      <c r="A426" s="182" t="s">
        <v>633</v>
      </c>
      <c r="B426" s="180">
        <v>100683</v>
      </c>
      <c r="C426" s="180" t="s">
        <v>27</v>
      </c>
      <c r="D426" s="179" t="s">
        <v>386</v>
      </c>
      <c r="E426" s="180" t="s">
        <v>62</v>
      </c>
      <c r="F426" s="180">
        <v>1</v>
      </c>
      <c r="G426" s="184">
        <v>1246.71</v>
      </c>
    </row>
    <row r="427" spans="1:7">
      <c r="A427" s="181" t="s">
        <v>763</v>
      </c>
      <c r="B427" s="178"/>
      <c r="C427" s="178"/>
      <c r="D427" s="177" t="s">
        <v>134</v>
      </c>
      <c r="E427" s="178"/>
      <c r="F427" s="178">
        <v>1</v>
      </c>
      <c r="G427" s="183" t="s">
        <v>22</v>
      </c>
    </row>
    <row r="428" spans="1:7">
      <c r="A428" s="181" t="s">
        <v>634</v>
      </c>
      <c r="B428" s="178"/>
      <c r="C428" s="178"/>
      <c r="D428" s="177" t="s">
        <v>38</v>
      </c>
      <c r="E428" s="178"/>
      <c r="F428" s="178">
        <v>1</v>
      </c>
      <c r="G428" s="183" t="s">
        <v>22</v>
      </c>
    </row>
    <row r="429" spans="1:7" ht="24">
      <c r="A429" s="182" t="s">
        <v>635</v>
      </c>
      <c r="B429" s="180">
        <v>97644</v>
      </c>
      <c r="C429" s="180" t="s">
        <v>27</v>
      </c>
      <c r="D429" s="179" t="s">
        <v>83</v>
      </c>
      <c r="E429" s="180" t="s">
        <v>57</v>
      </c>
      <c r="F429" s="180">
        <v>1.68</v>
      </c>
      <c r="G429" s="184">
        <v>11.3</v>
      </c>
    </row>
    <row r="430" spans="1:7">
      <c r="A430" s="182" t="s">
        <v>636</v>
      </c>
      <c r="B430" s="180" t="s">
        <v>41</v>
      </c>
      <c r="C430" s="180" t="s">
        <v>42</v>
      </c>
      <c r="D430" s="179" t="s">
        <v>40</v>
      </c>
      <c r="E430" s="180" t="s">
        <v>57</v>
      </c>
      <c r="F430" s="180">
        <v>21</v>
      </c>
      <c r="G430" s="184">
        <v>3.69</v>
      </c>
    </row>
    <row r="431" spans="1:7">
      <c r="A431" s="181" t="s">
        <v>637</v>
      </c>
      <c r="B431" s="178"/>
      <c r="C431" s="178"/>
      <c r="D431" s="177" t="s">
        <v>93</v>
      </c>
      <c r="E431" s="178"/>
      <c r="F431" s="178">
        <v>1</v>
      </c>
      <c r="G431" s="183" t="s">
        <v>22</v>
      </c>
    </row>
    <row r="432" spans="1:7" ht="60">
      <c r="A432" s="182" t="s">
        <v>638</v>
      </c>
      <c r="B432" s="180">
        <v>100683</v>
      </c>
      <c r="C432" s="180" t="s">
        <v>27</v>
      </c>
      <c r="D432" s="179" t="s">
        <v>386</v>
      </c>
      <c r="E432" s="180" t="s">
        <v>62</v>
      </c>
      <c r="F432" s="180">
        <v>1</v>
      </c>
      <c r="G432" s="184">
        <v>1246.71</v>
      </c>
    </row>
    <row r="433" spans="1:7">
      <c r="A433" s="181" t="s">
        <v>639</v>
      </c>
      <c r="B433" s="178"/>
      <c r="C433" s="178"/>
      <c r="D433" s="177" t="s">
        <v>97</v>
      </c>
      <c r="E433" s="178"/>
      <c r="F433" s="178">
        <v>1</v>
      </c>
      <c r="G433" s="183" t="s">
        <v>22</v>
      </c>
    </row>
    <row r="434" spans="1:7" ht="24">
      <c r="A434" s="182" t="s">
        <v>640</v>
      </c>
      <c r="B434" s="180">
        <v>105545</v>
      </c>
      <c r="C434" s="180" t="s">
        <v>27</v>
      </c>
      <c r="D434" s="179" t="s">
        <v>125</v>
      </c>
      <c r="E434" s="180" t="s">
        <v>62</v>
      </c>
      <c r="F434" s="180">
        <v>1</v>
      </c>
      <c r="G434" s="184">
        <v>27.5</v>
      </c>
    </row>
    <row r="435" spans="1:7">
      <c r="A435" s="181" t="s">
        <v>641</v>
      </c>
      <c r="B435" s="178"/>
      <c r="C435" s="178"/>
      <c r="D435" s="177" t="s">
        <v>75</v>
      </c>
      <c r="E435" s="178"/>
      <c r="F435" s="178">
        <v>1</v>
      </c>
      <c r="G435" s="183" t="s">
        <v>22</v>
      </c>
    </row>
    <row r="436" spans="1:7" ht="48">
      <c r="A436" s="182" t="s">
        <v>642</v>
      </c>
      <c r="B436" s="180">
        <v>87529</v>
      </c>
      <c r="C436" s="180" t="s">
        <v>27</v>
      </c>
      <c r="D436" s="179" t="s">
        <v>77</v>
      </c>
      <c r="E436" s="180" t="s">
        <v>57</v>
      </c>
      <c r="F436" s="180">
        <v>21</v>
      </c>
      <c r="G436" s="184">
        <v>43.65</v>
      </c>
    </row>
    <row r="437" spans="1:7" ht="36">
      <c r="A437" s="182" t="s">
        <v>643</v>
      </c>
      <c r="B437" s="180">
        <v>87265</v>
      </c>
      <c r="C437" s="180" t="s">
        <v>27</v>
      </c>
      <c r="D437" s="179" t="s">
        <v>79</v>
      </c>
      <c r="E437" s="180" t="s">
        <v>57</v>
      </c>
      <c r="F437" s="180">
        <v>21</v>
      </c>
      <c r="G437" s="184">
        <v>61.66</v>
      </c>
    </row>
    <row r="438" spans="1:7">
      <c r="A438" s="181" t="s">
        <v>644</v>
      </c>
      <c r="B438" s="178"/>
      <c r="C438" s="178"/>
      <c r="D438" s="177" t="s">
        <v>363</v>
      </c>
      <c r="E438" s="178"/>
      <c r="F438" s="178">
        <v>1</v>
      </c>
      <c r="G438" s="183" t="s">
        <v>22</v>
      </c>
    </row>
    <row r="439" spans="1:7">
      <c r="A439" s="182" t="s">
        <v>645</v>
      </c>
      <c r="B439" s="180">
        <v>88309</v>
      </c>
      <c r="C439" s="180" t="s">
        <v>27</v>
      </c>
      <c r="D439" s="179" t="s">
        <v>365</v>
      </c>
      <c r="E439" s="180" t="s">
        <v>28</v>
      </c>
      <c r="F439" s="180">
        <v>32</v>
      </c>
      <c r="G439" s="184">
        <v>33.619999999999997</v>
      </c>
    </row>
    <row r="440" spans="1:7">
      <c r="A440" s="182" t="s">
        <v>646</v>
      </c>
      <c r="B440" s="180">
        <v>88316</v>
      </c>
      <c r="C440" s="180" t="s">
        <v>27</v>
      </c>
      <c r="D440" s="179" t="s">
        <v>298</v>
      </c>
      <c r="E440" s="180" t="s">
        <v>28</v>
      </c>
      <c r="F440" s="180">
        <v>32</v>
      </c>
      <c r="G440" s="184">
        <v>24.88</v>
      </c>
    </row>
    <row r="441" spans="1:7">
      <c r="A441" s="181" t="s">
        <v>764</v>
      </c>
      <c r="B441" s="178"/>
      <c r="C441" s="178"/>
      <c r="D441" s="177" t="s">
        <v>135</v>
      </c>
      <c r="E441" s="178"/>
      <c r="F441" s="178">
        <v>1</v>
      </c>
      <c r="G441" s="183" t="s">
        <v>22</v>
      </c>
    </row>
    <row r="442" spans="1:7">
      <c r="A442" s="181" t="s">
        <v>647</v>
      </c>
      <c r="B442" s="178"/>
      <c r="C442" s="178"/>
      <c r="D442" s="177" t="s">
        <v>38</v>
      </c>
      <c r="E442" s="178"/>
      <c r="F442" s="178">
        <v>1</v>
      </c>
      <c r="G442" s="183" t="s">
        <v>22</v>
      </c>
    </row>
    <row r="443" spans="1:7">
      <c r="A443" s="182" t="s">
        <v>648</v>
      </c>
      <c r="B443" s="180" t="s">
        <v>41</v>
      </c>
      <c r="C443" s="180" t="s">
        <v>42</v>
      </c>
      <c r="D443" s="179" t="s">
        <v>40</v>
      </c>
      <c r="E443" s="180" t="s">
        <v>57</v>
      </c>
      <c r="F443" s="180">
        <v>12.6</v>
      </c>
      <c r="G443" s="184">
        <v>3.69</v>
      </c>
    </row>
    <row r="444" spans="1:7">
      <c r="A444" s="181" t="s">
        <v>649</v>
      </c>
      <c r="B444" s="178"/>
      <c r="C444" s="178"/>
      <c r="D444" s="177" t="s">
        <v>123</v>
      </c>
      <c r="E444" s="178"/>
      <c r="F444" s="178">
        <v>1</v>
      </c>
      <c r="G444" s="183" t="s">
        <v>22</v>
      </c>
    </row>
    <row r="445" spans="1:7" ht="24">
      <c r="A445" s="182" t="s">
        <v>650</v>
      </c>
      <c r="B445" s="180">
        <v>99814</v>
      </c>
      <c r="C445" s="180" t="s">
        <v>27</v>
      </c>
      <c r="D445" s="179" t="s">
        <v>394</v>
      </c>
      <c r="E445" s="180" t="s">
        <v>57</v>
      </c>
      <c r="F445" s="180">
        <v>12.6</v>
      </c>
      <c r="G445" s="184">
        <v>1.76</v>
      </c>
    </row>
    <row r="446" spans="1:7" ht="36">
      <c r="A446" s="182" t="s">
        <v>651</v>
      </c>
      <c r="B446" s="180">
        <v>98561</v>
      </c>
      <c r="C446" s="180" t="s">
        <v>27</v>
      </c>
      <c r="D446" s="179" t="s">
        <v>381</v>
      </c>
      <c r="E446" s="180" t="s">
        <v>57</v>
      </c>
      <c r="F446" s="180">
        <v>0.6</v>
      </c>
      <c r="G446" s="184">
        <v>53.98</v>
      </c>
    </row>
    <row r="447" spans="1:7">
      <c r="A447" s="181" t="s">
        <v>652</v>
      </c>
      <c r="B447" s="178"/>
      <c r="C447" s="178"/>
      <c r="D447" s="177" t="s">
        <v>49</v>
      </c>
      <c r="E447" s="178"/>
      <c r="F447" s="178">
        <v>1</v>
      </c>
      <c r="G447" s="183" t="s">
        <v>22</v>
      </c>
    </row>
    <row r="448" spans="1:7" ht="24">
      <c r="A448" s="182" t="s">
        <v>653</v>
      </c>
      <c r="B448" s="180">
        <v>88485</v>
      </c>
      <c r="C448" s="180" t="s">
        <v>27</v>
      </c>
      <c r="D448" s="179" t="s">
        <v>51</v>
      </c>
      <c r="E448" s="180" t="s">
        <v>57</v>
      </c>
      <c r="F448" s="180">
        <v>0.6</v>
      </c>
      <c r="G448" s="184">
        <v>5.03</v>
      </c>
    </row>
    <row r="449" spans="1:7" ht="24">
      <c r="A449" s="182" t="s">
        <v>654</v>
      </c>
      <c r="B449" s="180">
        <v>88488</v>
      </c>
      <c r="C449" s="180" t="s">
        <v>27</v>
      </c>
      <c r="D449" s="179" t="s">
        <v>103</v>
      </c>
      <c r="E449" s="180" t="s">
        <v>57</v>
      </c>
      <c r="F449" s="180">
        <v>0.6</v>
      </c>
      <c r="G449" s="184">
        <v>17.55</v>
      </c>
    </row>
    <row r="450" spans="1:7">
      <c r="A450" s="181" t="s">
        <v>655</v>
      </c>
      <c r="B450" s="178"/>
      <c r="C450" s="178"/>
      <c r="D450" s="177" t="s">
        <v>75</v>
      </c>
      <c r="E450" s="178"/>
      <c r="F450" s="178">
        <v>1</v>
      </c>
      <c r="G450" s="183" t="s">
        <v>22</v>
      </c>
    </row>
    <row r="451" spans="1:7" ht="48">
      <c r="A451" s="182" t="s">
        <v>656</v>
      </c>
      <c r="B451" s="180">
        <v>87529</v>
      </c>
      <c r="C451" s="180" t="s">
        <v>27</v>
      </c>
      <c r="D451" s="179" t="s">
        <v>77</v>
      </c>
      <c r="E451" s="180" t="s">
        <v>57</v>
      </c>
      <c r="F451" s="180">
        <v>12</v>
      </c>
      <c r="G451" s="184">
        <v>43.65</v>
      </c>
    </row>
    <row r="452" spans="1:7" ht="36">
      <c r="A452" s="182" t="s">
        <v>657</v>
      </c>
      <c r="B452" s="180">
        <v>87265</v>
      </c>
      <c r="C452" s="180" t="s">
        <v>27</v>
      </c>
      <c r="D452" s="179" t="s">
        <v>79</v>
      </c>
      <c r="E452" s="180" t="s">
        <v>57</v>
      </c>
      <c r="F452" s="180">
        <v>12</v>
      </c>
      <c r="G452" s="184">
        <v>61.66</v>
      </c>
    </row>
    <row r="453" spans="1:7">
      <c r="A453" s="181" t="s">
        <v>658</v>
      </c>
      <c r="B453" s="178"/>
      <c r="C453" s="178"/>
      <c r="D453" s="177" t="s">
        <v>363</v>
      </c>
      <c r="E453" s="178"/>
      <c r="F453" s="178">
        <v>1</v>
      </c>
      <c r="G453" s="183" t="s">
        <v>22</v>
      </c>
    </row>
    <row r="454" spans="1:7">
      <c r="A454" s="182" t="s">
        <v>659</v>
      </c>
      <c r="B454" s="180">
        <v>88309</v>
      </c>
      <c r="C454" s="180" t="s">
        <v>27</v>
      </c>
      <c r="D454" s="179" t="s">
        <v>365</v>
      </c>
      <c r="E454" s="180" t="s">
        <v>28</v>
      </c>
      <c r="F454" s="180">
        <v>32</v>
      </c>
      <c r="G454" s="184">
        <v>33.619999999999997</v>
      </c>
    </row>
    <row r="455" spans="1:7">
      <c r="A455" s="182" t="s">
        <v>660</v>
      </c>
      <c r="B455" s="180">
        <v>88316</v>
      </c>
      <c r="C455" s="180" t="s">
        <v>27</v>
      </c>
      <c r="D455" s="179" t="s">
        <v>298</v>
      </c>
      <c r="E455" s="180" t="s">
        <v>28</v>
      </c>
      <c r="F455" s="180">
        <v>32</v>
      </c>
      <c r="G455" s="184">
        <v>24.88</v>
      </c>
    </row>
    <row r="456" spans="1:7">
      <c r="A456" s="182" t="s">
        <v>661</v>
      </c>
      <c r="B456" s="180">
        <v>88315</v>
      </c>
      <c r="C456" s="180" t="s">
        <v>27</v>
      </c>
      <c r="D456" s="179" t="s">
        <v>389</v>
      </c>
      <c r="E456" s="180" t="s">
        <v>28</v>
      </c>
      <c r="F456" s="180">
        <v>8</v>
      </c>
      <c r="G456" s="184">
        <v>33.369999999999997</v>
      </c>
    </row>
    <row r="457" spans="1:7">
      <c r="A457" s="181" t="s">
        <v>765</v>
      </c>
      <c r="B457" s="178"/>
      <c r="C457" s="178"/>
      <c r="D457" s="177" t="s">
        <v>136</v>
      </c>
      <c r="E457" s="178"/>
      <c r="F457" s="178">
        <v>1</v>
      </c>
      <c r="G457" s="183" t="s">
        <v>22</v>
      </c>
    </row>
    <row r="458" spans="1:7">
      <c r="A458" s="181" t="s">
        <v>662</v>
      </c>
      <c r="B458" s="178"/>
      <c r="C458" s="178"/>
      <c r="D458" s="177" t="s">
        <v>38</v>
      </c>
      <c r="E458" s="178"/>
      <c r="F458" s="178">
        <v>1</v>
      </c>
      <c r="G458" s="183" t="s">
        <v>22</v>
      </c>
    </row>
    <row r="459" spans="1:7">
      <c r="A459" s="182" t="s">
        <v>663</v>
      </c>
      <c r="B459" s="180" t="s">
        <v>41</v>
      </c>
      <c r="C459" s="180" t="s">
        <v>42</v>
      </c>
      <c r="D459" s="179" t="s">
        <v>40</v>
      </c>
      <c r="E459" s="180" t="s">
        <v>57</v>
      </c>
      <c r="F459" s="180">
        <v>45</v>
      </c>
      <c r="G459" s="184">
        <v>3.69</v>
      </c>
    </row>
    <row r="460" spans="1:7" ht="24">
      <c r="A460" s="182" t="s">
        <v>664</v>
      </c>
      <c r="B460" s="180">
        <v>97644</v>
      </c>
      <c r="C460" s="180" t="s">
        <v>27</v>
      </c>
      <c r="D460" s="179" t="s">
        <v>83</v>
      </c>
      <c r="E460" s="180" t="s">
        <v>57</v>
      </c>
      <c r="F460" s="180">
        <v>1.26</v>
      </c>
      <c r="G460" s="184">
        <v>11.3</v>
      </c>
    </row>
    <row r="461" spans="1:7" ht="24">
      <c r="A461" s="182" t="s">
        <v>665</v>
      </c>
      <c r="B461" s="180">
        <v>97645</v>
      </c>
      <c r="C461" s="180" t="s">
        <v>27</v>
      </c>
      <c r="D461" s="179" t="s">
        <v>84</v>
      </c>
      <c r="E461" s="180" t="s">
        <v>57</v>
      </c>
      <c r="F461" s="180">
        <v>2.56</v>
      </c>
      <c r="G461" s="184">
        <v>29.17</v>
      </c>
    </row>
    <row r="462" spans="1:7">
      <c r="A462" s="181" t="s">
        <v>666</v>
      </c>
      <c r="B462" s="178"/>
      <c r="C462" s="178"/>
      <c r="D462" s="177" t="s">
        <v>667</v>
      </c>
      <c r="E462" s="178"/>
      <c r="F462" s="178">
        <v>1</v>
      </c>
      <c r="G462" s="183" t="s">
        <v>22</v>
      </c>
    </row>
    <row r="463" spans="1:7" ht="24">
      <c r="A463" s="182" t="s">
        <v>668</v>
      </c>
      <c r="B463" s="180">
        <v>99814</v>
      </c>
      <c r="C463" s="180" t="s">
        <v>27</v>
      </c>
      <c r="D463" s="179" t="s">
        <v>394</v>
      </c>
      <c r="E463" s="180" t="s">
        <v>57</v>
      </c>
      <c r="F463" s="180">
        <v>45</v>
      </c>
      <c r="G463" s="184">
        <v>1.76</v>
      </c>
    </row>
    <row r="464" spans="1:7" ht="36">
      <c r="A464" s="182" t="s">
        <v>669</v>
      </c>
      <c r="B464" s="180">
        <v>98561</v>
      </c>
      <c r="C464" s="180" t="s">
        <v>27</v>
      </c>
      <c r="D464" s="179" t="s">
        <v>381</v>
      </c>
      <c r="E464" s="180" t="s">
        <v>57</v>
      </c>
      <c r="F464" s="180">
        <v>9</v>
      </c>
      <c r="G464" s="184">
        <v>53.98</v>
      </c>
    </row>
    <row r="465" spans="1:7">
      <c r="A465" s="181" t="s">
        <v>670</v>
      </c>
      <c r="B465" s="178"/>
      <c r="C465" s="178"/>
      <c r="D465" s="177" t="s">
        <v>49</v>
      </c>
      <c r="E465" s="178"/>
      <c r="F465" s="178">
        <v>1</v>
      </c>
      <c r="G465" s="183" t="s">
        <v>22</v>
      </c>
    </row>
    <row r="466" spans="1:7" ht="24">
      <c r="A466" s="182" t="s">
        <v>671</v>
      </c>
      <c r="B466" s="180">
        <v>88485</v>
      </c>
      <c r="C466" s="180" t="s">
        <v>27</v>
      </c>
      <c r="D466" s="179" t="s">
        <v>51</v>
      </c>
      <c r="E466" s="180" t="s">
        <v>57</v>
      </c>
      <c r="F466" s="180">
        <v>9</v>
      </c>
      <c r="G466" s="184">
        <v>5.03</v>
      </c>
    </row>
    <row r="467" spans="1:7" ht="24">
      <c r="A467" s="182" t="s">
        <v>672</v>
      </c>
      <c r="B467" s="180">
        <v>88488</v>
      </c>
      <c r="C467" s="180" t="s">
        <v>27</v>
      </c>
      <c r="D467" s="179" t="s">
        <v>103</v>
      </c>
      <c r="E467" s="180" t="s">
        <v>57</v>
      </c>
      <c r="F467" s="180">
        <v>9</v>
      </c>
      <c r="G467" s="184">
        <v>17.55</v>
      </c>
    </row>
    <row r="468" spans="1:7">
      <c r="A468" s="181" t="s">
        <v>673</v>
      </c>
      <c r="B468" s="178"/>
      <c r="C468" s="178"/>
      <c r="D468" s="177" t="s">
        <v>93</v>
      </c>
      <c r="E468" s="178"/>
      <c r="F468" s="178">
        <v>1</v>
      </c>
      <c r="G468" s="183" t="s">
        <v>22</v>
      </c>
    </row>
    <row r="469" spans="1:7" ht="60">
      <c r="A469" s="182" t="s">
        <v>674</v>
      </c>
      <c r="B469" s="180">
        <v>100678</v>
      </c>
      <c r="C469" s="180" t="s">
        <v>27</v>
      </c>
      <c r="D469" s="179" t="s">
        <v>611</v>
      </c>
      <c r="E469" s="180" t="s">
        <v>62</v>
      </c>
      <c r="F469" s="180">
        <v>1</v>
      </c>
      <c r="G469" s="184">
        <v>1147.43</v>
      </c>
    </row>
    <row r="470" spans="1:7">
      <c r="A470" s="181" t="s">
        <v>675</v>
      </c>
      <c r="B470" s="178"/>
      <c r="C470" s="178"/>
      <c r="D470" s="177" t="s">
        <v>95</v>
      </c>
      <c r="E470" s="178"/>
      <c r="F470" s="178">
        <v>1</v>
      </c>
      <c r="G470" s="183" t="s">
        <v>22</v>
      </c>
    </row>
    <row r="471" spans="1:7" ht="60">
      <c r="A471" s="182" t="s">
        <v>676</v>
      </c>
      <c r="B471" s="180">
        <v>94569</v>
      </c>
      <c r="C471" s="180" t="s">
        <v>27</v>
      </c>
      <c r="D471" s="179" t="s">
        <v>96</v>
      </c>
      <c r="E471" s="180" t="s">
        <v>57</v>
      </c>
      <c r="F471" s="180">
        <v>2.56</v>
      </c>
      <c r="G471" s="184">
        <v>597.17999999999995</v>
      </c>
    </row>
    <row r="472" spans="1:7">
      <c r="A472" s="181" t="s">
        <v>677</v>
      </c>
      <c r="B472" s="178"/>
      <c r="C472" s="178"/>
      <c r="D472" s="177" t="s">
        <v>97</v>
      </c>
      <c r="E472" s="178"/>
      <c r="F472" s="178">
        <v>1</v>
      </c>
      <c r="G472" s="183" t="s">
        <v>22</v>
      </c>
    </row>
    <row r="473" spans="1:7" ht="36">
      <c r="A473" s="182" t="s">
        <v>678</v>
      </c>
      <c r="B473" s="180">
        <v>100910</v>
      </c>
      <c r="C473" s="180" t="s">
        <v>27</v>
      </c>
      <c r="D473" s="179" t="s">
        <v>98</v>
      </c>
      <c r="E473" s="180" t="s">
        <v>62</v>
      </c>
      <c r="F473" s="180">
        <v>1</v>
      </c>
      <c r="G473" s="184">
        <v>42.06</v>
      </c>
    </row>
    <row r="474" spans="1:7">
      <c r="A474" s="181" t="s">
        <v>679</v>
      </c>
      <c r="B474" s="178"/>
      <c r="C474" s="178"/>
      <c r="D474" s="177" t="s">
        <v>363</v>
      </c>
      <c r="E474" s="178"/>
      <c r="F474" s="178">
        <v>1</v>
      </c>
      <c r="G474" s="183" t="s">
        <v>22</v>
      </c>
    </row>
    <row r="475" spans="1:7">
      <c r="A475" s="182" t="s">
        <v>680</v>
      </c>
      <c r="B475" s="180">
        <v>88309</v>
      </c>
      <c r="C475" s="180" t="s">
        <v>27</v>
      </c>
      <c r="D475" s="179" t="s">
        <v>365</v>
      </c>
      <c r="E475" s="180" t="s">
        <v>28</v>
      </c>
      <c r="F475" s="180">
        <v>40</v>
      </c>
      <c r="G475" s="184">
        <v>33.619999999999997</v>
      </c>
    </row>
    <row r="476" spans="1:7">
      <c r="A476" s="182" t="s">
        <v>681</v>
      </c>
      <c r="B476" s="180">
        <v>88316</v>
      </c>
      <c r="C476" s="180" t="s">
        <v>27</v>
      </c>
      <c r="D476" s="179" t="s">
        <v>298</v>
      </c>
      <c r="E476" s="180" t="s">
        <v>28</v>
      </c>
      <c r="F476" s="180">
        <v>40</v>
      </c>
      <c r="G476" s="184">
        <v>24.88</v>
      </c>
    </row>
    <row r="477" spans="1:7">
      <c r="A477" s="181" t="s">
        <v>766</v>
      </c>
      <c r="B477" s="178"/>
      <c r="C477" s="178"/>
      <c r="D477" s="177" t="s">
        <v>137</v>
      </c>
      <c r="E477" s="178"/>
      <c r="F477" s="178">
        <v>1</v>
      </c>
      <c r="G477" s="183" t="s">
        <v>22</v>
      </c>
    </row>
    <row r="478" spans="1:7">
      <c r="A478" s="181" t="s">
        <v>682</v>
      </c>
      <c r="B478" s="178"/>
      <c r="C478" s="178"/>
      <c r="D478" s="177" t="s">
        <v>38</v>
      </c>
      <c r="E478" s="178"/>
      <c r="F478" s="178">
        <v>1</v>
      </c>
      <c r="G478" s="183" t="s">
        <v>22</v>
      </c>
    </row>
    <row r="479" spans="1:7">
      <c r="A479" s="182" t="s">
        <v>683</v>
      </c>
      <c r="B479" s="180" t="s">
        <v>41</v>
      </c>
      <c r="C479" s="180" t="s">
        <v>42</v>
      </c>
      <c r="D479" s="179" t="s">
        <v>40</v>
      </c>
      <c r="E479" s="180" t="s">
        <v>57</v>
      </c>
      <c r="F479" s="180">
        <v>36</v>
      </c>
      <c r="G479" s="184">
        <v>3.69</v>
      </c>
    </row>
    <row r="480" spans="1:7" ht="24">
      <c r="A480" s="182" t="s">
        <v>684</v>
      </c>
      <c r="B480" s="180">
        <v>97645</v>
      </c>
      <c r="C480" s="180" t="s">
        <v>27</v>
      </c>
      <c r="D480" s="179" t="s">
        <v>84</v>
      </c>
      <c r="E480" s="180" t="s">
        <v>57</v>
      </c>
      <c r="F480" s="180">
        <v>2.56</v>
      </c>
      <c r="G480" s="184">
        <v>29.17</v>
      </c>
    </row>
    <row r="481" spans="1:7" ht="24">
      <c r="A481" s="182" t="s">
        <v>685</v>
      </c>
      <c r="B481" s="180">
        <v>97644</v>
      </c>
      <c r="C481" s="180" t="s">
        <v>27</v>
      </c>
      <c r="D481" s="179" t="s">
        <v>83</v>
      </c>
      <c r="E481" s="180" t="s">
        <v>57</v>
      </c>
      <c r="F481" s="180">
        <v>1.68</v>
      </c>
      <c r="G481" s="184">
        <v>11.3</v>
      </c>
    </row>
    <row r="482" spans="1:7">
      <c r="A482" s="181" t="s">
        <v>686</v>
      </c>
      <c r="B482" s="178"/>
      <c r="C482" s="178"/>
      <c r="D482" s="177" t="s">
        <v>378</v>
      </c>
      <c r="E482" s="178"/>
      <c r="F482" s="178">
        <v>1</v>
      </c>
      <c r="G482" s="183" t="s">
        <v>22</v>
      </c>
    </row>
    <row r="483" spans="1:7" ht="24">
      <c r="A483" s="182" t="s">
        <v>687</v>
      </c>
      <c r="B483" s="180">
        <v>99814</v>
      </c>
      <c r="C483" s="180" t="s">
        <v>27</v>
      </c>
      <c r="D483" s="179" t="s">
        <v>394</v>
      </c>
      <c r="E483" s="180" t="s">
        <v>57</v>
      </c>
      <c r="F483" s="180">
        <v>36</v>
      </c>
      <c r="G483" s="184">
        <v>1.76</v>
      </c>
    </row>
    <row r="484" spans="1:7">
      <c r="A484" s="181" t="s">
        <v>688</v>
      </c>
      <c r="B484" s="178"/>
      <c r="C484" s="178"/>
      <c r="D484" s="177" t="s">
        <v>75</v>
      </c>
      <c r="E484" s="178"/>
      <c r="F484" s="178">
        <v>1</v>
      </c>
      <c r="G484" s="183" t="s">
        <v>22</v>
      </c>
    </row>
    <row r="485" spans="1:7" ht="48">
      <c r="A485" s="182" t="s">
        <v>689</v>
      </c>
      <c r="B485" s="180">
        <v>87529</v>
      </c>
      <c r="C485" s="180" t="s">
        <v>27</v>
      </c>
      <c r="D485" s="179" t="s">
        <v>77</v>
      </c>
      <c r="E485" s="180" t="s">
        <v>57</v>
      </c>
      <c r="F485" s="180">
        <v>36</v>
      </c>
      <c r="G485" s="184">
        <v>43.65</v>
      </c>
    </row>
    <row r="486" spans="1:7" ht="36">
      <c r="A486" s="182" t="s">
        <v>690</v>
      </c>
      <c r="B486" s="180">
        <v>87265</v>
      </c>
      <c r="C486" s="180" t="s">
        <v>27</v>
      </c>
      <c r="D486" s="179" t="s">
        <v>79</v>
      </c>
      <c r="E486" s="180" t="s">
        <v>57</v>
      </c>
      <c r="F486" s="180">
        <v>36</v>
      </c>
      <c r="G486" s="184">
        <v>61.66</v>
      </c>
    </row>
    <row r="487" spans="1:7">
      <c r="A487" s="181" t="s">
        <v>691</v>
      </c>
      <c r="B487" s="178"/>
      <c r="C487" s="178"/>
      <c r="D487" s="177" t="s">
        <v>95</v>
      </c>
      <c r="E487" s="178"/>
      <c r="F487" s="178">
        <v>1</v>
      </c>
      <c r="G487" s="183" t="s">
        <v>22</v>
      </c>
    </row>
    <row r="488" spans="1:7" ht="60">
      <c r="A488" s="182" t="s">
        <v>692</v>
      </c>
      <c r="B488" s="180">
        <v>94569</v>
      </c>
      <c r="C488" s="180" t="s">
        <v>27</v>
      </c>
      <c r="D488" s="179" t="s">
        <v>96</v>
      </c>
      <c r="E488" s="180" t="s">
        <v>57</v>
      </c>
      <c r="F488" s="180">
        <v>2.56</v>
      </c>
      <c r="G488" s="184">
        <v>597.17999999999995</v>
      </c>
    </row>
    <row r="489" spans="1:7">
      <c r="A489" s="181" t="s">
        <v>693</v>
      </c>
      <c r="B489" s="178"/>
      <c r="C489" s="178"/>
      <c r="D489" s="177" t="s">
        <v>93</v>
      </c>
      <c r="E489" s="178"/>
      <c r="F489" s="178">
        <v>1</v>
      </c>
      <c r="G489" s="183" t="s">
        <v>22</v>
      </c>
    </row>
    <row r="490" spans="1:7" ht="60">
      <c r="A490" s="182" t="s">
        <v>694</v>
      </c>
      <c r="B490" s="180">
        <v>100678</v>
      </c>
      <c r="C490" s="180" t="s">
        <v>27</v>
      </c>
      <c r="D490" s="179" t="s">
        <v>611</v>
      </c>
      <c r="E490" s="180" t="s">
        <v>62</v>
      </c>
      <c r="F490" s="180">
        <v>1</v>
      </c>
      <c r="G490" s="184">
        <v>1147.43</v>
      </c>
    </row>
    <row r="491" spans="1:7">
      <c r="A491" s="181" t="s">
        <v>695</v>
      </c>
      <c r="B491" s="178"/>
      <c r="C491" s="178"/>
      <c r="D491" s="177" t="s">
        <v>363</v>
      </c>
      <c r="E491" s="178"/>
      <c r="F491" s="178">
        <v>1</v>
      </c>
      <c r="G491" s="183" t="s">
        <v>22</v>
      </c>
    </row>
    <row r="492" spans="1:7">
      <c r="A492" s="182" t="s">
        <v>696</v>
      </c>
      <c r="B492" s="180">
        <v>88309</v>
      </c>
      <c r="C492" s="180" t="s">
        <v>27</v>
      </c>
      <c r="D492" s="179" t="s">
        <v>365</v>
      </c>
      <c r="E492" s="180" t="s">
        <v>28</v>
      </c>
      <c r="F492" s="180">
        <v>40</v>
      </c>
      <c r="G492" s="184">
        <v>33.619999999999997</v>
      </c>
    </row>
    <row r="493" spans="1:7">
      <c r="A493" s="182" t="s">
        <v>697</v>
      </c>
      <c r="B493" s="180">
        <v>88316</v>
      </c>
      <c r="C493" s="180" t="s">
        <v>27</v>
      </c>
      <c r="D493" s="179" t="s">
        <v>298</v>
      </c>
      <c r="E493" s="180" t="s">
        <v>28</v>
      </c>
      <c r="F493" s="180">
        <v>40</v>
      </c>
      <c r="G493" s="184">
        <v>24.88</v>
      </c>
    </row>
    <row r="494" spans="1:7">
      <c r="A494" s="181" t="s">
        <v>767</v>
      </c>
      <c r="B494" s="178"/>
      <c r="C494" s="178"/>
      <c r="D494" s="177" t="s">
        <v>138</v>
      </c>
      <c r="E494" s="178"/>
      <c r="F494" s="178">
        <v>1</v>
      </c>
      <c r="G494" s="183" t="s">
        <v>22</v>
      </c>
    </row>
    <row r="495" spans="1:7">
      <c r="A495" s="181" t="s">
        <v>698</v>
      </c>
      <c r="B495" s="178"/>
      <c r="C495" s="178"/>
      <c r="D495" s="177" t="s">
        <v>38</v>
      </c>
      <c r="E495" s="178"/>
      <c r="F495" s="178">
        <v>1</v>
      </c>
      <c r="G495" s="183" t="s">
        <v>22</v>
      </c>
    </row>
    <row r="496" spans="1:7" ht="24">
      <c r="A496" s="182" t="s">
        <v>699</v>
      </c>
      <c r="B496" s="180">
        <v>97644</v>
      </c>
      <c r="C496" s="180" t="s">
        <v>27</v>
      </c>
      <c r="D496" s="179" t="s">
        <v>83</v>
      </c>
      <c r="E496" s="180" t="s">
        <v>57</v>
      </c>
      <c r="F496" s="180">
        <v>3.78</v>
      </c>
      <c r="G496" s="184">
        <v>11.3</v>
      </c>
    </row>
    <row r="497" spans="1:7">
      <c r="A497" s="182" t="s">
        <v>700</v>
      </c>
      <c r="B497" s="180" t="s">
        <v>41</v>
      </c>
      <c r="C497" s="180" t="s">
        <v>42</v>
      </c>
      <c r="D497" s="179" t="s">
        <v>40</v>
      </c>
      <c r="E497" s="180" t="s">
        <v>57</v>
      </c>
      <c r="F497" s="180">
        <v>0.04</v>
      </c>
      <c r="G497" s="184">
        <v>3.69</v>
      </c>
    </row>
    <row r="498" spans="1:7" ht="36">
      <c r="A498" s="182" t="s">
        <v>701</v>
      </c>
      <c r="B498" s="180">
        <v>97634</v>
      </c>
      <c r="C498" s="180" t="s">
        <v>27</v>
      </c>
      <c r="D498" s="179" t="s">
        <v>81</v>
      </c>
      <c r="E498" s="180" t="s">
        <v>57</v>
      </c>
      <c r="F498" s="180">
        <v>9</v>
      </c>
      <c r="G498" s="184">
        <v>4.17</v>
      </c>
    </row>
    <row r="499" spans="1:7">
      <c r="A499" s="181" t="s">
        <v>702</v>
      </c>
      <c r="B499" s="178"/>
      <c r="C499" s="178"/>
      <c r="D499" s="177" t="s">
        <v>97</v>
      </c>
      <c r="E499" s="178"/>
      <c r="F499" s="178">
        <v>1</v>
      </c>
      <c r="G499" s="183" t="s">
        <v>22</v>
      </c>
    </row>
    <row r="500" spans="1:7" ht="24">
      <c r="A500" s="182" t="s">
        <v>703</v>
      </c>
      <c r="B500" s="180">
        <v>105545</v>
      </c>
      <c r="C500" s="180" t="s">
        <v>27</v>
      </c>
      <c r="D500" s="179" t="s">
        <v>125</v>
      </c>
      <c r="E500" s="180" t="s">
        <v>62</v>
      </c>
      <c r="F500" s="180">
        <v>1</v>
      </c>
      <c r="G500" s="184">
        <v>27.5</v>
      </c>
    </row>
    <row r="501" spans="1:7">
      <c r="A501" s="181" t="s">
        <v>704</v>
      </c>
      <c r="B501" s="178"/>
      <c r="C501" s="178"/>
      <c r="D501" s="177" t="s">
        <v>93</v>
      </c>
      <c r="E501" s="178"/>
      <c r="F501" s="178">
        <v>1</v>
      </c>
      <c r="G501" s="183" t="s">
        <v>22</v>
      </c>
    </row>
    <row r="502" spans="1:7" ht="60">
      <c r="A502" s="182" t="s">
        <v>705</v>
      </c>
      <c r="B502" s="180">
        <v>100683</v>
      </c>
      <c r="C502" s="180" t="s">
        <v>27</v>
      </c>
      <c r="D502" s="179" t="s">
        <v>386</v>
      </c>
      <c r="E502" s="180" t="s">
        <v>62</v>
      </c>
      <c r="F502" s="180">
        <v>1</v>
      </c>
      <c r="G502" s="184">
        <v>1246.71</v>
      </c>
    </row>
    <row r="503" spans="1:7" ht="36">
      <c r="A503" s="182" t="s">
        <v>706</v>
      </c>
      <c r="B503" s="180">
        <v>102187</v>
      </c>
      <c r="C503" s="180" t="s">
        <v>27</v>
      </c>
      <c r="D503" s="179" t="s">
        <v>707</v>
      </c>
      <c r="E503" s="180" t="s">
        <v>62</v>
      </c>
      <c r="F503" s="180">
        <v>1</v>
      </c>
      <c r="G503" s="184">
        <v>953.56</v>
      </c>
    </row>
    <row r="504" spans="1:7">
      <c r="A504" s="181" t="s">
        <v>708</v>
      </c>
      <c r="B504" s="178"/>
      <c r="C504" s="178"/>
      <c r="D504" s="177" t="s">
        <v>254</v>
      </c>
      <c r="E504" s="178"/>
      <c r="F504" s="178">
        <v>1</v>
      </c>
      <c r="G504" s="183" t="s">
        <v>22</v>
      </c>
    </row>
    <row r="505" spans="1:7" ht="24">
      <c r="A505" s="182" t="s">
        <v>709</v>
      </c>
      <c r="B505" s="180">
        <v>99814</v>
      </c>
      <c r="C505" s="180" t="s">
        <v>27</v>
      </c>
      <c r="D505" s="179" t="s">
        <v>394</v>
      </c>
      <c r="E505" s="180" t="s">
        <v>57</v>
      </c>
      <c r="F505" s="180">
        <v>36</v>
      </c>
      <c r="G505" s="184">
        <v>1.76</v>
      </c>
    </row>
    <row r="506" spans="1:7" ht="36">
      <c r="A506" s="182" t="s">
        <v>710</v>
      </c>
      <c r="B506" s="180">
        <v>98561</v>
      </c>
      <c r="C506" s="180" t="s">
        <v>27</v>
      </c>
      <c r="D506" s="179" t="s">
        <v>381</v>
      </c>
      <c r="E506" s="180" t="s">
        <v>57</v>
      </c>
      <c r="F506" s="180">
        <v>0.04</v>
      </c>
      <c r="G506" s="184">
        <v>53.98</v>
      </c>
    </row>
    <row r="507" spans="1:7">
      <c r="A507" s="181" t="s">
        <v>711</v>
      </c>
      <c r="B507" s="178"/>
      <c r="C507" s="178"/>
      <c r="D507" s="177" t="s">
        <v>75</v>
      </c>
      <c r="E507" s="178"/>
      <c r="F507" s="178">
        <v>1</v>
      </c>
      <c r="G507" s="183" t="s">
        <v>22</v>
      </c>
    </row>
    <row r="508" spans="1:7" ht="48">
      <c r="A508" s="182" t="s">
        <v>712</v>
      </c>
      <c r="B508" s="180">
        <v>87529</v>
      </c>
      <c r="C508" s="180" t="s">
        <v>27</v>
      </c>
      <c r="D508" s="179" t="s">
        <v>77</v>
      </c>
      <c r="E508" s="180" t="s">
        <v>57</v>
      </c>
      <c r="F508" s="180">
        <v>36</v>
      </c>
      <c r="G508" s="184">
        <v>43.65</v>
      </c>
    </row>
    <row r="509" spans="1:7" ht="36">
      <c r="A509" s="182" t="s">
        <v>713</v>
      </c>
      <c r="B509" s="180">
        <v>87265</v>
      </c>
      <c r="C509" s="180" t="s">
        <v>27</v>
      </c>
      <c r="D509" s="179" t="s">
        <v>79</v>
      </c>
      <c r="E509" s="180" t="s">
        <v>57</v>
      </c>
      <c r="F509" s="180">
        <v>36</v>
      </c>
      <c r="G509" s="184">
        <v>61.66</v>
      </c>
    </row>
    <row r="510" spans="1:7">
      <c r="A510" s="181" t="s">
        <v>714</v>
      </c>
      <c r="B510" s="178"/>
      <c r="C510" s="178"/>
      <c r="D510" s="177" t="s">
        <v>363</v>
      </c>
      <c r="E510" s="178"/>
      <c r="F510" s="178">
        <v>1</v>
      </c>
      <c r="G510" s="183" t="s">
        <v>22</v>
      </c>
    </row>
    <row r="511" spans="1:7">
      <c r="A511" s="182" t="s">
        <v>715</v>
      </c>
      <c r="B511" s="180">
        <v>88309</v>
      </c>
      <c r="C511" s="180" t="s">
        <v>27</v>
      </c>
      <c r="D511" s="179" t="s">
        <v>365</v>
      </c>
      <c r="E511" s="180" t="s">
        <v>28</v>
      </c>
      <c r="F511" s="180">
        <v>40</v>
      </c>
      <c r="G511" s="184">
        <v>33.619999999999997</v>
      </c>
    </row>
    <row r="512" spans="1:7">
      <c r="A512" s="182" t="s">
        <v>716</v>
      </c>
      <c r="B512" s="180">
        <v>88316</v>
      </c>
      <c r="C512" s="180" t="s">
        <v>27</v>
      </c>
      <c r="D512" s="179" t="s">
        <v>298</v>
      </c>
      <c r="E512" s="180" t="s">
        <v>28</v>
      </c>
      <c r="F512" s="180">
        <v>40</v>
      </c>
      <c r="G512" s="184">
        <v>24.88</v>
      </c>
    </row>
    <row r="513" spans="1:7">
      <c r="A513" s="181" t="s">
        <v>768</v>
      </c>
      <c r="B513" s="178"/>
      <c r="C513" s="178"/>
      <c r="D513" s="177" t="s">
        <v>140</v>
      </c>
      <c r="E513" s="178"/>
      <c r="F513" s="178">
        <v>1</v>
      </c>
      <c r="G513" s="183" t="s">
        <v>22</v>
      </c>
    </row>
    <row r="514" spans="1:7">
      <c r="A514" s="181" t="s">
        <v>717</v>
      </c>
      <c r="B514" s="178"/>
      <c r="C514" s="178"/>
      <c r="D514" s="177" t="s">
        <v>38</v>
      </c>
      <c r="E514" s="178"/>
      <c r="F514" s="178">
        <v>1</v>
      </c>
      <c r="G514" s="183" t="s">
        <v>22</v>
      </c>
    </row>
    <row r="515" spans="1:7">
      <c r="A515" s="182" t="s">
        <v>718</v>
      </c>
      <c r="B515" s="180" t="s">
        <v>41</v>
      </c>
      <c r="C515" s="180" t="s">
        <v>42</v>
      </c>
      <c r="D515" s="179" t="s">
        <v>40</v>
      </c>
      <c r="E515" s="180" t="s">
        <v>57</v>
      </c>
      <c r="F515" s="180">
        <v>100</v>
      </c>
      <c r="G515" s="184">
        <v>3.69</v>
      </c>
    </row>
    <row r="516" spans="1:7">
      <c r="A516" s="181" t="s">
        <v>719</v>
      </c>
      <c r="B516" s="178"/>
      <c r="C516" s="178"/>
      <c r="D516" s="177" t="s">
        <v>141</v>
      </c>
      <c r="E516" s="178"/>
      <c r="F516" s="178">
        <v>1</v>
      </c>
      <c r="G516" s="183" t="s">
        <v>22</v>
      </c>
    </row>
    <row r="517" spans="1:7" ht="24">
      <c r="A517" s="182" t="s">
        <v>720</v>
      </c>
      <c r="B517" s="180" t="s">
        <v>143</v>
      </c>
      <c r="C517" s="180" t="s">
        <v>42</v>
      </c>
      <c r="D517" s="179" t="s">
        <v>142</v>
      </c>
      <c r="E517" s="180" t="s">
        <v>57</v>
      </c>
      <c r="F517" s="180">
        <v>6</v>
      </c>
      <c r="G517" s="184">
        <v>204.72</v>
      </c>
    </row>
    <row r="518" spans="1:7" ht="36">
      <c r="A518" s="182" t="s">
        <v>721</v>
      </c>
      <c r="B518" s="180">
        <v>103001</v>
      </c>
      <c r="C518" s="180" t="s">
        <v>27</v>
      </c>
      <c r="D518" s="179" t="s">
        <v>144</v>
      </c>
      <c r="E518" s="180" t="s">
        <v>62</v>
      </c>
      <c r="F518" s="180">
        <v>1</v>
      </c>
      <c r="G518" s="184">
        <v>172.87</v>
      </c>
    </row>
    <row r="519" spans="1:7">
      <c r="A519" s="181" t="s">
        <v>722</v>
      </c>
      <c r="B519" s="178"/>
      <c r="C519" s="178"/>
      <c r="D519" s="177" t="s">
        <v>123</v>
      </c>
      <c r="E519" s="178"/>
      <c r="F519" s="178">
        <v>1</v>
      </c>
      <c r="G519" s="183" t="s">
        <v>22</v>
      </c>
    </row>
    <row r="520" spans="1:7" ht="24">
      <c r="A520" s="182" t="s">
        <v>723</v>
      </c>
      <c r="B520" s="180">
        <v>99814</v>
      </c>
      <c r="C520" s="180" t="s">
        <v>27</v>
      </c>
      <c r="D520" s="179" t="s">
        <v>394</v>
      </c>
      <c r="E520" s="180" t="s">
        <v>57</v>
      </c>
      <c r="F520" s="180">
        <v>100</v>
      </c>
      <c r="G520" s="184">
        <v>1.76</v>
      </c>
    </row>
    <row r="521" spans="1:7" ht="36">
      <c r="A521" s="182" t="s">
        <v>724</v>
      </c>
      <c r="B521" s="180">
        <v>98562</v>
      </c>
      <c r="C521" s="180" t="s">
        <v>27</v>
      </c>
      <c r="D521" s="179" t="s">
        <v>196</v>
      </c>
      <c r="E521" s="180" t="s">
        <v>57</v>
      </c>
      <c r="F521" s="180">
        <v>100</v>
      </c>
      <c r="G521" s="184">
        <v>57.57</v>
      </c>
    </row>
    <row r="522" spans="1:7">
      <c r="A522" s="181" t="s">
        <v>725</v>
      </c>
      <c r="B522" s="178"/>
      <c r="C522" s="178"/>
      <c r="D522" s="177" t="s">
        <v>49</v>
      </c>
      <c r="E522" s="178"/>
      <c r="F522" s="178">
        <v>1</v>
      </c>
      <c r="G522" s="183" t="s">
        <v>22</v>
      </c>
    </row>
    <row r="523" spans="1:7" ht="24">
      <c r="A523" s="182" t="s">
        <v>726</v>
      </c>
      <c r="B523" s="180">
        <v>88485</v>
      </c>
      <c r="C523" s="180" t="s">
        <v>27</v>
      </c>
      <c r="D523" s="179" t="s">
        <v>51</v>
      </c>
      <c r="E523" s="180" t="s">
        <v>57</v>
      </c>
      <c r="F523" s="180">
        <v>100</v>
      </c>
      <c r="G523" s="184">
        <v>5.03</v>
      </c>
    </row>
    <row r="524" spans="1:7" ht="24">
      <c r="A524" s="182" t="s">
        <v>727</v>
      </c>
      <c r="B524" s="180">
        <v>88489</v>
      </c>
      <c r="C524" s="180" t="s">
        <v>27</v>
      </c>
      <c r="D524" s="179" t="s">
        <v>53</v>
      </c>
      <c r="E524" s="180" t="s">
        <v>57</v>
      </c>
      <c r="F524" s="180">
        <v>100</v>
      </c>
      <c r="G524" s="184">
        <v>14.76</v>
      </c>
    </row>
    <row r="525" spans="1:7">
      <c r="A525" s="181" t="s">
        <v>728</v>
      </c>
      <c r="B525" s="178"/>
      <c r="C525" s="178"/>
      <c r="D525" s="177" t="s">
        <v>145</v>
      </c>
      <c r="E525" s="178"/>
      <c r="F525" s="178">
        <v>1</v>
      </c>
      <c r="G525" s="183" t="s">
        <v>22</v>
      </c>
    </row>
    <row r="526" spans="1:7" ht="60">
      <c r="A526" s="182" t="s">
        <v>729</v>
      </c>
      <c r="B526" s="180">
        <v>99839</v>
      </c>
      <c r="C526" s="180" t="s">
        <v>27</v>
      </c>
      <c r="D526" s="179" t="s">
        <v>146</v>
      </c>
      <c r="E526" s="180" t="s">
        <v>69</v>
      </c>
      <c r="F526" s="180">
        <v>6</v>
      </c>
      <c r="G526" s="184">
        <v>564.62</v>
      </c>
    </row>
    <row r="527" spans="1:7">
      <c r="A527" s="181" t="s">
        <v>730</v>
      </c>
      <c r="B527" s="178"/>
      <c r="C527" s="178"/>
      <c r="D527" s="177" t="s">
        <v>87</v>
      </c>
      <c r="E527" s="178"/>
      <c r="F527" s="178">
        <v>1</v>
      </c>
      <c r="G527" s="183" t="s">
        <v>22</v>
      </c>
    </row>
    <row r="528" spans="1:7" ht="36">
      <c r="A528" s="182" t="s">
        <v>731</v>
      </c>
      <c r="B528" s="180">
        <v>104993</v>
      </c>
      <c r="C528" s="180" t="s">
        <v>27</v>
      </c>
      <c r="D528" s="179" t="s">
        <v>147</v>
      </c>
      <c r="E528" s="180" t="s">
        <v>62</v>
      </c>
      <c r="F528" s="180">
        <v>1</v>
      </c>
      <c r="G528" s="184">
        <v>46.01</v>
      </c>
    </row>
    <row r="529" spans="1:7">
      <c r="A529" s="181" t="s">
        <v>732</v>
      </c>
      <c r="B529" s="178"/>
      <c r="C529" s="178"/>
      <c r="D529" s="177" t="s">
        <v>363</v>
      </c>
      <c r="E529" s="178"/>
      <c r="F529" s="178">
        <v>1</v>
      </c>
      <c r="G529" s="183" t="s">
        <v>22</v>
      </c>
    </row>
    <row r="530" spans="1:7">
      <c r="A530" s="182" t="s">
        <v>733</v>
      </c>
      <c r="B530" s="180">
        <v>88309</v>
      </c>
      <c r="C530" s="180" t="s">
        <v>27</v>
      </c>
      <c r="D530" s="179" t="s">
        <v>365</v>
      </c>
      <c r="E530" s="180" t="s">
        <v>28</v>
      </c>
      <c r="F530" s="180">
        <v>8</v>
      </c>
      <c r="G530" s="184">
        <v>33.619999999999997</v>
      </c>
    </row>
    <row r="531" spans="1:7">
      <c r="A531" s="182" t="s">
        <v>734</v>
      </c>
      <c r="B531" s="180">
        <v>88316</v>
      </c>
      <c r="C531" s="180" t="s">
        <v>27</v>
      </c>
      <c r="D531" s="179" t="s">
        <v>298</v>
      </c>
      <c r="E531" s="180" t="s">
        <v>28</v>
      </c>
      <c r="F531" s="180">
        <v>8</v>
      </c>
      <c r="G531" s="184">
        <v>24.88</v>
      </c>
    </row>
    <row r="532" spans="1:7">
      <c r="A532" s="181" t="s">
        <v>769</v>
      </c>
      <c r="B532" s="178"/>
      <c r="C532" s="178"/>
      <c r="D532" s="177" t="s">
        <v>148</v>
      </c>
      <c r="E532" s="178"/>
      <c r="F532" s="178">
        <v>1</v>
      </c>
      <c r="G532" s="183" t="s">
        <v>22</v>
      </c>
    </row>
    <row r="533" spans="1:7">
      <c r="A533" s="181" t="s">
        <v>735</v>
      </c>
      <c r="B533" s="178"/>
      <c r="C533" s="178"/>
      <c r="D533" s="177" t="s">
        <v>149</v>
      </c>
      <c r="E533" s="178"/>
      <c r="F533" s="178">
        <v>1</v>
      </c>
      <c r="G533" s="183" t="s">
        <v>22</v>
      </c>
    </row>
    <row r="534" spans="1:7">
      <c r="A534" s="185" t="s">
        <v>736</v>
      </c>
      <c r="B534" s="186" t="s">
        <v>151</v>
      </c>
      <c r="C534" s="186" t="s">
        <v>42</v>
      </c>
      <c r="D534" s="187" t="s">
        <v>150</v>
      </c>
      <c r="E534" s="186" t="s">
        <v>57</v>
      </c>
      <c r="F534" s="186">
        <v>600</v>
      </c>
      <c r="G534" s="188">
        <v>9.01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5530e2-e722-4720-bb29-ba30df914088">
      <Terms xmlns="http://schemas.microsoft.com/office/infopath/2007/PartnerControls"/>
    </lcf76f155ced4ddcb4097134ff3c332f>
    <TaxCatchAll xmlns="48dd58d1-543a-49a4-a5f9-aecebe7aed1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16AA6F278FEE49B983FBA380F32AC0" ma:contentTypeVersion="12" ma:contentTypeDescription="Crie um novo documento." ma:contentTypeScope="" ma:versionID="f99f0273db5066dbd31b990a0aa7a7b6">
  <xsd:schema xmlns:xsd="http://www.w3.org/2001/XMLSchema" xmlns:xs="http://www.w3.org/2001/XMLSchema" xmlns:p="http://schemas.microsoft.com/office/2006/metadata/properties" xmlns:ns2="425530e2-e722-4720-bb29-ba30df914088" xmlns:ns3="48dd58d1-543a-49a4-a5f9-aecebe7aed13" targetNamespace="http://schemas.microsoft.com/office/2006/metadata/properties" ma:root="true" ma:fieldsID="ff8372587aebb0b9d9658e237dacfc19" ns2:_="" ns3:_="">
    <xsd:import namespace="425530e2-e722-4720-bb29-ba30df914088"/>
    <xsd:import namespace="48dd58d1-543a-49a4-a5f9-aecebe7aed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530e2-e722-4720-bb29-ba30df914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c5167346-95ba-4c58-9252-e9dbf3c75f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d58d1-543a-49a4-a5f9-aecebe7aed1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439352b-9118-4b7b-b440-4424e8c7c597}" ma:internalName="TaxCatchAll" ma:showField="CatchAllData" ma:web="48dd58d1-543a-49a4-a5f9-aecebe7aed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1850C9-66EC-4A20-BC96-7317ADD2E347}">
  <ds:schemaRefs>
    <ds:schemaRef ds:uri="http://schemas.microsoft.com/office/2006/metadata/properties"/>
    <ds:schemaRef ds:uri="http://schemas.microsoft.com/office/infopath/2007/PartnerControls"/>
    <ds:schemaRef ds:uri="425530e2-e722-4720-bb29-ba30df914088"/>
    <ds:schemaRef ds:uri="48dd58d1-543a-49a4-a5f9-aecebe7aed13"/>
  </ds:schemaRefs>
</ds:datastoreItem>
</file>

<file path=customXml/itemProps2.xml><?xml version="1.0" encoding="utf-8"?>
<ds:datastoreItem xmlns:ds="http://schemas.openxmlformats.org/officeDocument/2006/customXml" ds:itemID="{262AF81F-40D5-492E-BD13-54BE9A6FD8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2A774F-40E6-4C9E-B0B8-B1F46F8A10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5530e2-e722-4720-bb29-ba30df914088"/>
    <ds:schemaRef ds:uri="48dd58d1-543a-49a4-a5f9-aecebe7aed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PLANILHA - PQ</vt:lpstr>
      <vt:lpstr>CRONOGRAMA - CFF</vt:lpstr>
      <vt:lpstr>MEMORIAL CALCULO - MC</vt:lpstr>
      <vt:lpstr>COMPOSIÇÕES </vt:lpstr>
      <vt:lpstr>DEMONSTRATIVO BDI</vt:lpstr>
      <vt:lpstr>Planilha2</vt:lpstr>
      <vt:lpstr>'COMPOSIÇÕES '!Area_de_impressao</vt:lpstr>
      <vt:lpstr>'CRONOGRAMA - CFF'!Area_de_impressao</vt:lpstr>
      <vt:lpstr>'DEMONSTRATIVO BDI'!Area_de_impressao</vt:lpstr>
      <vt:lpstr>'MEMORIAL CALCULO - MC'!Area_de_impressao</vt:lpstr>
      <vt:lpstr>'PLANILHA - PQ'!Area_de_impressao</vt:lpstr>
      <vt:lpstr>'PLANILHA - PQ'!Titulos_de_impressao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XP PRO SP2</dc:creator>
  <cp:keywords/>
  <dc:description/>
  <cp:lastModifiedBy>vithor</cp:lastModifiedBy>
  <cp:revision/>
  <cp:lastPrinted>2026-04-22T18:48:31Z</cp:lastPrinted>
  <dcterms:created xsi:type="dcterms:W3CDTF">2009-05-12T17:37:16Z</dcterms:created>
  <dcterms:modified xsi:type="dcterms:W3CDTF">2026-04-28T16:24:36Z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0x010100DC16AA6F278FEE49B983FBA380F32AC0</vt:lpwstr>
  </property>
  <property fmtid="{D5CDD505-2E9C-101B-9397-08002B2CF9AE}" pid="3" name="MediaServiceImageTags">
    <vt:lpwstr/>
  </property>
</Properties>
</file>